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0" l="1"/>
  <c r="A11" i="17"/>
  <c r="A12" i="6"/>
  <c r="E12" i="14"/>
  <c r="A12" i="16" s="1"/>
  <c r="A11" i="15" s="1"/>
  <c r="A12" i="5" s="1"/>
  <c r="A12" i="22" s="1"/>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c r="G82" i="23" s="1"/>
  <c r="D70" i="23"/>
  <c r="E49" i="23"/>
  <c r="D69" i="23"/>
  <c r="D65" i="23" s="1"/>
  <c r="D72" i="23" s="1"/>
  <c r="D74" i="23" s="1"/>
  <c r="E71" i="23"/>
  <c r="G63" i="23"/>
  <c r="G80" i="23"/>
  <c r="H47" i="23"/>
  <c r="G57" i="23"/>
  <c r="C65" i="23"/>
  <c r="C72" i="23" s="1"/>
  <c r="C74" i="23" s="1"/>
  <c r="C85" i="23"/>
  <c r="C24" i="6"/>
  <c r="I47" i="23" l="1"/>
  <c r="H57" i="23"/>
  <c r="H63" i="23"/>
  <c r="H80" i="23"/>
  <c r="F82" i="23"/>
  <c r="H73" i="23"/>
  <c r="F71" i="23"/>
  <c r="C76" i="23"/>
  <c r="C81" i="23"/>
  <c r="H71" i="23"/>
  <c r="D76" i="23"/>
  <c r="D81" i="23"/>
  <c r="G71" i="23"/>
  <c r="I73" i="23"/>
  <c r="I82" i="23" s="1"/>
  <c r="D85" i="23"/>
  <c r="E70" i="23"/>
  <c r="F49" i="23"/>
  <c r="E69" i="23"/>
  <c r="I71"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14"/>
  <c r="A5" i="6" s="1"/>
  <c r="A16" i="13"/>
  <c r="A10" i="13"/>
  <c r="A6" i="13"/>
  <c r="A14" i="12"/>
  <c r="A8" i="12"/>
  <c r="A4" i="12"/>
  <c r="A5" i="23" s="1"/>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F96" i="23" s="1"/>
  <c r="E93" i="23"/>
  <c r="E96" i="23" s="1"/>
  <c r="H77" i="23"/>
  <c r="O82" i="23"/>
  <c r="P73" i="23"/>
  <c r="O71" i="23"/>
  <c r="G78" i="23"/>
  <c r="J81" i="23"/>
  <c r="J76" i="23"/>
  <c r="N57" i="23"/>
  <c r="O47" i="23"/>
  <c r="N80" i="23"/>
  <c r="N63" i="23"/>
  <c r="J85" i="23"/>
  <c r="F90" i="23"/>
  <c r="F95" i="23" s="1"/>
  <c r="I77" i="23"/>
  <c r="I78" i="23" s="1"/>
  <c r="J77" i="23" l="1"/>
  <c r="J78" i="23"/>
  <c r="P82" i="23"/>
  <c r="P71" i="23"/>
  <c r="Q73" i="23"/>
  <c r="L69" i="23"/>
  <c r="L70" i="23"/>
  <c r="M49" i="23"/>
  <c r="G95" i="23"/>
  <c r="O80" i="23"/>
  <c r="O63" i="23"/>
  <c r="O57" i="23"/>
  <c r="P47" i="23"/>
  <c r="G92" i="23"/>
  <c r="H90" i="23"/>
  <c r="H95" i="23" s="1"/>
  <c r="G94" i="23"/>
  <c r="H84" i="23"/>
  <c r="H89" i="23" s="1"/>
  <c r="K81" i="23"/>
  <c r="K76" i="23"/>
  <c r="I84" i="23"/>
  <c r="I89" i="23" s="1"/>
  <c r="I92" i="23" s="1"/>
  <c r="O91" i="23"/>
  <c r="P79" i="23"/>
  <c r="H78" i="23"/>
  <c r="K85" i="23"/>
  <c r="Q79" i="23" l="1"/>
  <c r="P91" i="23"/>
  <c r="L85" i="23"/>
  <c r="K78" i="23"/>
  <c r="K77" i="23"/>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N92" i="23"/>
  <c r="O92" i="23"/>
  <c r="O93"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W79" i="23" l="1"/>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Q94" i="23" s="1"/>
  <c r="P92" i="23"/>
  <c r="P93" i="23" s="1"/>
  <c r="P96" i="23" s="1"/>
  <c r="P94" i="23"/>
  <c r="P90" i="23"/>
  <c r="P95" i="23" s="1"/>
  <c r="Q92" i="23"/>
  <c r="Q93" i="23" s="1"/>
  <c r="Q96" i="23" s="1"/>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T84" i="23" s="1"/>
  <c r="T89" i="23" s="1"/>
  <c r="Z79" i="23"/>
  <c r="Y91" i="23"/>
  <c r="R78" i="23"/>
  <c r="U85" i="23"/>
  <c r="Y80" i="23"/>
  <c r="Y57" i="23"/>
  <c r="Y63" i="23"/>
  <c r="Z47" i="23"/>
  <c r="T92" i="23" l="1"/>
  <c r="T94" i="23"/>
  <c r="T90" i="23"/>
  <c r="S92" i="23"/>
  <c r="S93" i="23" s="1"/>
  <c r="S96" i="23" s="1"/>
  <c r="S94" i="23"/>
  <c r="S90" i="23"/>
  <c r="S95" i="23" s="1"/>
  <c r="V85" i="23"/>
  <c r="T78" i="23"/>
  <c r="S78" i="23"/>
  <c r="W69" i="23"/>
  <c r="W65" i="23" s="1"/>
  <c r="W72" i="23" s="1"/>
  <c r="W74" i="23" s="1"/>
  <c r="X49" i="23"/>
  <c r="W70" i="23"/>
  <c r="Z80" i="23"/>
  <c r="Z57" i="23"/>
  <c r="AA47" i="23"/>
  <c r="Z63" i="23"/>
  <c r="Z91" i="23"/>
  <c r="AA79" i="23"/>
  <c r="V65" i="23"/>
  <c r="V72" i="23" s="1"/>
  <c r="V74" i="23" s="1"/>
  <c r="U77" i="23"/>
  <c r="U84" i="23" s="1"/>
  <c r="U89" i="23" s="1"/>
  <c r="U78" i="23"/>
  <c r="AA82" i="23"/>
  <c r="AA71" i="23"/>
  <c r="AB73" i="23"/>
  <c r="T93" i="23" l="1"/>
  <c r="T96" i="23" s="1"/>
  <c r="U92" i="23"/>
  <c r="U93" i="23" s="1"/>
  <c r="U90" i="23"/>
  <c r="U95" i="23" s="1"/>
  <c r="U94" i="23"/>
  <c r="AB82" i="23"/>
  <c r="AC73" i="23"/>
  <c r="AB71" i="23"/>
  <c r="V81" i="23"/>
  <c r="V76" i="23"/>
  <c r="AA63" i="23"/>
  <c r="AA80" i="23"/>
  <c r="AB47" i="23"/>
  <c r="AA57" i="23"/>
  <c r="W85" i="23"/>
  <c r="AA91" i="23"/>
  <c r="AB79" i="23"/>
  <c r="X69" i="23"/>
  <c r="X65" i="23" s="1"/>
  <c r="X72" i="23" s="1"/>
  <c r="X74" i="23" s="1"/>
  <c r="X70" i="23"/>
  <c r="Y49" i="23"/>
  <c r="T95" i="23"/>
  <c r="W81" i="23"/>
  <c r="W76" i="23"/>
  <c r="U96" i="23" l="1"/>
  <c r="Y70" i="23"/>
  <c r="Z49" i="23"/>
  <c r="Y69" i="23"/>
  <c r="Y65" i="23" s="1"/>
  <c r="Y72" i="23" s="1"/>
  <c r="Y74" i="23" s="1"/>
  <c r="X76" i="23"/>
  <c r="X81" i="23"/>
  <c r="V77" i="23"/>
  <c r="V84" i="23" s="1"/>
  <c r="AB91" i="23"/>
  <c r="AC79" i="23"/>
  <c r="AB80" i="23"/>
  <c r="AC47" i="23"/>
  <c r="AB63" i="23"/>
  <c r="AB57" i="23"/>
  <c r="V89" i="23"/>
  <c r="W77" i="23"/>
  <c r="W78" i="23" s="1"/>
  <c r="X85" i="23"/>
  <c r="AC82" i="23"/>
  <c r="AC71" i="23"/>
  <c r="AD73" i="23"/>
  <c r="V92" i="23" l="1"/>
  <c r="V93" i="23" s="1"/>
  <c r="V96" i="23" s="1"/>
  <c r="V94" i="23"/>
  <c r="V90" i="23"/>
  <c r="V95" i="23" s="1"/>
  <c r="Y76" i="23"/>
  <c r="Y81" i="23"/>
  <c r="AC91" i="23"/>
  <c r="AD79" i="23"/>
  <c r="AD82" i="23"/>
  <c r="AE73" i="23"/>
  <c r="AD71" i="23"/>
  <c r="AC80" i="23"/>
  <c r="AD47" i="23"/>
  <c r="AC57" i="23"/>
  <c r="AC63" i="23"/>
  <c r="V78" i="23"/>
  <c r="AA49" i="23"/>
  <c r="Z70" i="23"/>
  <c r="Z69" i="23"/>
  <c r="Z65" i="23" s="1"/>
  <c r="Z72" i="23" s="1"/>
  <c r="Z74" i="23" s="1"/>
  <c r="W84" i="23"/>
  <c r="W89" i="23" s="1"/>
  <c r="X77" i="23"/>
  <c r="X84" i="23" s="1"/>
  <c r="X89" i="23" s="1"/>
  <c r="Y85" i="23"/>
  <c r="X92" i="23" l="1"/>
  <c r="X94" i="23"/>
  <c r="X90" i="23"/>
  <c r="X78" i="23"/>
  <c r="W92" i="23"/>
  <c r="W93" i="23" s="1"/>
  <c r="W96" i="23" s="1"/>
  <c r="W94" i="23"/>
  <c r="W90" i="23"/>
  <c r="W95" i="23" s="1"/>
  <c r="AD57" i="23"/>
  <c r="AE47" i="23"/>
  <c r="AD63" i="23"/>
  <c r="AD80" i="23"/>
  <c r="Y77" i="23"/>
  <c r="Y84" i="23" s="1"/>
  <c r="Z81" i="23"/>
  <c r="Z76" i="23"/>
  <c r="AD91" i="23"/>
  <c r="AE79" i="23"/>
  <c r="Z85" i="23"/>
  <c r="AA69" i="23"/>
  <c r="AA65" i="23" s="1"/>
  <c r="AA72" i="23" s="1"/>
  <c r="AA74" i="23" s="1"/>
  <c r="AB49" i="23"/>
  <c r="AA70" i="23"/>
  <c r="AE82" i="23"/>
  <c r="AE71" i="23"/>
  <c r="AF73" i="23"/>
  <c r="Y89" i="23"/>
  <c r="Y78" i="23" l="1"/>
  <c r="AF82" i="23"/>
  <c r="AG73" i="23"/>
  <c r="AF71" i="23"/>
  <c r="AB69" i="23"/>
  <c r="AB65" i="23" s="1"/>
  <c r="AB72" i="23" s="1"/>
  <c r="AB74" i="23" s="1"/>
  <c r="AB70" i="23"/>
  <c r="AC49" i="23"/>
  <c r="AA81" i="23"/>
  <c r="AA76" i="23"/>
  <c r="Z77" i="23"/>
  <c r="Z84" i="23" s="1"/>
  <c r="Z89" i="23" s="1"/>
  <c r="X95" i="23"/>
  <c r="Y92" i="23"/>
  <c r="Y93" i="23" s="1"/>
  <c r="Y94" i="23"/>
  <c r="Y90" i="23"/>
  <c r="Y95" i="23" s="1"/>
  <c r="AA85" i="23"/>
  <c r="AE91" i="23"/>
  <c r="AF79" i="23"/>
  <c r="AE80" i="23"/>
  <c r="AE63" i="23"/>
  <c r="AE57" i="23"/>
  <c r="AF47" i="23"/>
  <c r="X93" i="23"/>
  <c r="X96" i="23" s="1"/>
  <c r="Z78" i="23" l="1"/>
  <c r="Z92" i="23"/>
  <c r="Z93" i="23" s="1"/>
  <c r="Z96" i="23" s="1"/>
  <c r="Z94" i="23"/>
  <c r="Z90" i="23"/>
  <c r="Z95" i="23" s="1"/>
  <c r="AC70" i="23"/>
  <c r="AC69" i="23"/>
  <c r="AD49" i="23"/>
  <c r="AA77" i="23"/>
  <c r="AA84" i="23" s="1"/>
  <c r="AA89" i="23" s="1"/>
  <c r="AB81" i="23"/>
  <c r="AB76" i="23"/>
  <c r="AF63" i="23"/>
  <c r="AF80" i="23"/>
  <c r="AF57" i="23"/>
  <c r="AG47" i="23"/>
  <c r="AG79" i="23"/>
  <c r="AF91" i="23"/>
  <c r="AG82" i="23"/>
  <c r="AG71" i="23"/>
  <c r="AH73" i="23"/>
  <c r="Y96" i="23"/>
  <c r="AB85" i="23"/>
  <c r="AC85" i="23" l="1"/>
  <c r="AA92" i="23"/>
  <c r="AA93" i="23" s="1"/>
  <c r="AA96" i="23" s="1"/>
  <c r="AA90" i="23"/>
  <c r="AA95" i="23" s="1"/>
  <c r="AA94" i="23"/>
  <c r="AH82" i="23"/>
  <c r="AI73" i="23"/>
  <c r="AH71" i="23"/>
  <c r="AH79" i="23"/>
  <c r="AG91" i="23"/>
  <c r="AG80" i="23"/>
  <c r="AH47" i="23"/>
  <c r="AG63" i="23"/>
  <c r="AG57" i="23"/>
  <c r="AA78" i="23"/>
  <c r="AB77" i="23"/>
  <c r="AB84" i="23" s="1"/>
  <c r="AB78" i="23"/>
  <c r="AE49" i="23"/>
  <c r="AD70" i="23"/>
  <c r="AD85" i="23" s="1"/>
  <c r="AD69" i="23"/>
  <c r="AD65" i="23" s="1"/>
  <c r="AD72" i="23" s="1"/>
  <c r="AD74" i="23" s="1"/>
  <c r="AB89" i="23"/>
  <c r="AC65" i="23"/>
  <c r="AC72" i="23" s="1"/>
  <c r="AC74" i="23" s="1"/>
  <c r="AD81" i="23" l="1"/>
  <c r="AD76" i="23"/>
  <c r="AH57" i="23"/>
  <c r="AI47" i="23"/>
  <c r="AH80" i="23"/>
  <c r="AH63" i="23"/>
  <c r="AC76" i="23"/>
  <c r="AC81" i="23"/>
  <c r="AE69" i="23"/>
  <c r="AF49" i="23"/>
  <c r="AE70" i="23"/>
  <c r="AE85" i="23" s="1"/>
  <c r="AB92" i="23"/>
  <c r="AB93" i="23" s="1"/>
  <c r="AB96" i="23" s="1"/>
  <c r="AB90" i="23"/>
  <c r="AB95" i="23" s="1"/>
  <c r="AB94" i="23"/>
  <c r="AH91" i="23"/>
  <c r="AI79" i="23"/>
  <c r="AI82" i="23"/>
  <c r="AI71" i="23"/>
  <c r="AJ73" i="23"/>
  <c r="AJ82" i="23" l="1"/>
  <c r="AJ71" i="23"/>
  <c r="AK73" i="23"/>
  <c r="AC77" i="23"/>
  <c r="AC84" i="23" s="1"/>
  <c r="AC89" i="23" s="1"/>
  <c r="AF70" i="23"/>
  <c r="AF85" i="23" s="1"/>
  <c r="AG49" i="23"/>
  <c r="AF69" i="23"/>
  <c r="AI91" i="23"/>
  <c r="AJ79" i="23"/>
  <c r="AI63" i="23"/>
  <c r="AI80" i="23"/>
  <c r="AJ47" i="23"/>
  <c r="AI57" i="23"/>
  <c r="AD77" i="23"/>
  <c r="AD78" i="23"/>
  <c r="AE65" i="23"/>
  <c r="AE72" i="23" s="1"/>
  <c r="AE74" i="23" s="1"/>
  <c r="AD84" i="23" l="1"/>
  <c r="AD89" i="23" s="1"/>
  <c r="AD92" i="23" s="1"/>
  <c r="AD93" i="23" s="1"/>
  <c r="AD96" i="23" s="1"/>
  <c r="AC78" i="23"/>
  <c r="AF65" i="23"/>
  <c r="AF72" i="23" s="1"/>
  <c r="AF74" i="23" s="1"/>
  <c r="AD90" i="23"/>
  <c r="AD94" i="23"/>
  <c r="AC92" i="23"/>
  <c r="AC93" i="23" s="1"/>
  <c r="AC96" i="23" s="1"/>
  <c r="AC94" i="23"/>
  <c r="AC90" i="23"/>
  <c r="AC95" i="23" s="1"/>
  <c r="AG70" i="23"/>
  <c r="AG85" i="23" s="1"/>
  <c r="AG69" i="23"/>
  <c r="AH49" i="23"/>
  <c r="AK82" i="23"/>
  <c r="AL73" i="23"/>
  <c r="AK71" i="23"/>
  <c r="AE76" i="23"/>
  <c r="AE81" i="23"/>
  <c r="AJ80" i="23"/>
  <c r="AJ57" i="23"/>
  <c r="AJ63" i="23"/>
  <c r="AK47" i="23"/>
  <c r="AJ91" i="23"/>
  <c r="AK79" i="23"/>
  <c r="AL82" i="23" l="1"/>
  <c r="AM73" i="23"/>
  <c r="AL71" i="23"/>
  <c r="AK80" i="23"/>
  <c r="AK63" i="23"/>
  <c r="AL47" i="23"/>
  <c r="AK57" i="23"/>
  <c r="AE89" i="23"/>
  <c r="AD95" i="23"/>
  <c r="AE77" i="23"/>
  <c r="AE84" i="23" s="1"/>
  <c r="AH69" i="23"/>
  <c r="AH65" i="23" s="1"/>
  <c r="AH72" i="23" s="1"/>
  <c r="AH74" i="23" s="1"/>
  <c r="AI49" i="23"/>
  <c r="AH70" i="23"/>
  <c r="AL79" i="23"/>
  <c r="AK91" i="23"/>
  <c r="AG65" i="23"/>
  <c r="AG72" i="23" s="1"/>
  <c r="AG74" i="23" s="1"/>
  <c r="AF81" i="23"/>
  <c r="AF76" i="23"/>
  <c r="AH81" i="23" l="1"/>
  <c r="AH76" i="23"/>
  <c r="AH85" i="23"/>
  <c r="AE78" i="23"/>
  <c r="AL57" i="23"/>
  <c r="AM47" i="23"/>
  <c r="AL63" i="23"/>
  <c r="AL80" i="23"/>
  <c r="AM82" i="23"/>
  <c r="AN73" i="23"/>
  <c r="AM71" i="23"/>
  <c r="AE92" i="23"/>
  <c r="AE93" i="23" s="1"/>
  <c r="AE96" i="23" s="1"/>
  <c r="AE90" i="23"/>
  <c r="AE95" i="23" s="1"/>
  <c r="AE94" i="23"/>
  <c r="AF77" i="23"/>
  <c r="AF84" i="23" s="1"/>
  <c r="AF78" i="23"/>
  <c r="AL91" i="23"/>
  <c r="AM79" i="23"/>
  <c r="AF89" i="23"/>
  <c r="AG81" i="23"/>
  <c r="AG76" i="23"/>
  <c r="AI69" i="23"/>
  <c r="AJ49" i="23"/>
  <c r="AI70" i="23"/>
  <c r="AI85" i="23" s="1"/>
  <c r="AN82" i="23" l="1"/>
  <c r="AO73" i="23"/>
  <c r="AN71" i="23"/>
  <c r="AM63" i="23"/>
  <c r="AN47" i="23"/>
  <c r="AM80" i="23"/>
  <c r="AM57" i="23"/>
  <c r="AH77" i="23"/>
  <c r="AJ70" i="23"/>
  <c r="AJ85" i="23" s="1"/>
  <c r="AK49" i="23"/>
  <c r="AJ69" i="23"/>
  <c r="AF92" i="23"/>
  <c r="AF93" i="23" s="1"/>
  <c r="AF96" i="23" s="1"/>
  <c r="AF90" i="23"/>
  <c r="AF95" i="23" s="1"/>
  <c r="AF94" i="23"/>
  <c r="AI65" i="23"/>
  <c r="AI72" i="23" s="1"/>
  <c r="AI74" i="23" s="1"/>
  <c r="AM91" i="23"/>
  <c r="AN79" i="23"/>
  <c r="AG77" i="23"/>
  <c r="AG84" i="23" s="1"/>
  <c r="AG89" i="23" s="1"/>
  <c r="AG92" i="23" l="1"/>
  <c r="AG93" i="23" s="1"/>
  <c r="AG96" i="23" s="1"/>
  <c r="AG90" i="23"/>
  <c r="AG95" i="23" s="1"/>
  <c r="AG94" i="23"/>
  <c r="AK70" i="23"/>
  <c r="AL49" i="23"/>
  <c r="AK69" i="23"/>
  <c r="AK65" i="23" s="1"/>
  <c r="AK72" i="23" s="1"/>
  <c r="AK74" i="23" s="1"/>
  <c r="AH84" i="23"/>
  <c r="AH89" i="23" s="1"/>
  <c r="AN91" i="23"/>
  <c r="AO79" i="23"/>
  <c r="AO82" i="23"/>
  <c r="AO71" i="23"/>
  <c r="AP73" i="23"/>
  <c r="AG78" i="23"/>
  <c r="AI81" i="23"/>
  <c r="AI76" i="23"/>
  <c r="AJ65" i="23"/>
  <c r="AJ72" i="23" s="1"/>
  <c r="AJ74" i="23" s="1"/>
  <c r="AH78" i="23"/>
  <c r="AO47" i="23"/>
  <c r="AN80" i="23"/>
  <c r="AN57" i="23"/>
  <c r="AN63" i="23"/>
  <c r="AJ76" i="23" l="1"/>
  <c r="AJ81" i="23"/>
  <c r="AP82" i="23"/>
  <c r="AP71" i="23"/>
  <c r="AQ73" i="23"/>
  <c r="AK85" i="23"/>
  <c r="AI77" i="23"/>
  <c r="AI84" i="23" s="1"/>
  <c r="AH92" i="23"/>
  <c r="AH93" i="23" s="1"/>
  <c r="AH96" i="23" s="1"/>
  <c r="AH94" i="23"/>
  <c r="AH90" i="23"/>
  <c r="AH95" i="23" s="1"/>
  <c r="AO80" i="23"/>
  <c r="AO57" i="23"/>
  <c r="AO63" i="23"/>
  <c r="AP47" i="23"/>
  <c r="AI89" i="23"/>
  <c r="AK76" i="23"/>
  <c r="AK81" i="23"/>
  <c r="AP79" i="23"/>
  <c r="AO91" i="23"/>
  <c r="AL70" i="23"/>
  <c r="AL69" i="23"/>
  <c r="AL65" i="23" s="1"/>
  <c r="AL72" i="23" s="1"/>
  <c r="AL74" i="23" s="1"/>
  <c r="AM49" i="23"/>
  <c r="AI92" i="23" l="1"/>
  <c r="AI93" i="23" s="1"/>
  <c r="AI96" i="23" s="1"/>
  <c r="AI94" i="23"/>
  <c r="AI90" i="23"/>
  <c r="AI95" i="23" s="1"/>
  <c r="AM69" i="23"/>
  <c r="AN49" i="23"/>
  <c r="AM70" i="23"/>
  <c r="AP91" i="23"/>
  <c r="AQ79" i="23"/>
  <c r="AP80" i="23"/>
  <c r="AP57" i="23"/>
  <c r="AQ47" i="23"/>
  <c r="AP63" i="23"/>
  <c r="AI78" i="23"/>
  <c r="AL81" i="23"/>
  <c r="AL76" i="23"/>
  <c r="AL85" i="23"/>
  <c r="AK77" i="23"/>
  <c r="AQ82" i="23"/>
  <c r="AQ71" i="23"/>
  <c r="AR73" i="23"/>
  <c r="AJ77" i="23"/>
  <c r="AJ84" i="23" s="1"/>
  <c r="AJ89" i="23" s="1"/>
  <c r="AM85" i="23" l="1"/>
  <c r="AJ78" i="23"/>
  <c r="AK84" i="23"/>
  <c r="AK89" i="23" s="1"/>
  <c r="AJ92" i="23"/>
  <c r="AJ93" i="23" s="1"/>
  <c r="AJ96" i="23" s="1"/>
  <c r="AJ94" i="23"/>
  <c r="AJ90" i="23"/>
  <c r="AJ95" i="23" s="1"/>
  <c r="AK92" i="23"/>
  <c r="AK90" i="23"/>
  <c r="AK94" i="23"/>
  <c r="AR82" i="23"/>
  <c r="AS73" i="23"/>
  <c r="AR71" i="23"/>
  <c r="AN69" i="23"/>
  <c r="AN70" i="23"/>
  <c r="AN85" i="23" s="1"/>
  <c r="AO49" i="23"/>
  <c r="AK78" i="23"/>
  <c r="AL77" i="23"/>
  <c r="AL84" i="23" s="1"/>
  <c r="AL89" i="23" s="1"/>
  <c r="AL78" i="23"/>
  <c r="AQ63" i="23"/>
  <c r="AQ80" i="23"/>
  <c r="AQ57" i="23"/>
  <c r="AR47" i="23"/>
  <c r="AQ91" i="23"/>
  <c r="AR79" i="23"/>
  <c r="AM65" i="23"/>
  <c r="AM72" i="23" s="1"/>
  <c r="AM74" i="23" s="1"/>
  <c r="AK93" i="23" l="1"/>
  <c r="AK96" i="23" s="1"/>
  <c r="AL92" i="23"/>
  <c r="AL93" i="23" s="1"/>
  <c r="AL96" i="23" s="1"/>
  <c r="AL90" i="23"/>
  <c r="AL95" i="23" s="1"/>
  <c r="AL94" i="23"/>
  <c r="AS47" i="23"/>
  <c r="AR80" i="23"/>
  <c r="AR63" i="23"/>
  <c r="AR57" i="23"/>
  <c r="AS82" i="23"/>
  <c r="AT73" i="23"/>
  <c r="AS71" i="23"/>
  <c r="AM81" i="23"/>
  <c r="AM76" i="23"/>
  <c r="AN65" i="23"/>
  <c r="AN72" i="23" s="1"/>
  <c r="AN74" i="23" s="1"/>
  <c r="AS79" i="23"/>
  <c r="AR91" i="23"/>
  <c r="AO70" i="23"/>
  <c r="AO85" i="23" s="1"/>
  <c r="AP49" i="23"/>
  <c r="AO69" i="23"/>
  <c r="AK95" i="23"/>
  <c r="AO65" i="23" l="1"/>
  <c r="AO72" i="23" s="1"/>
  <c r="AO74" i="23" s="1"/>
  <c r="AS91" i="23"/>
  <c r="AT79" i="23"/>
  <c r="AM77" i="23"/>
  <c r="AM84" i="23" s="1"/>
  <c r="AM89" i="23" s="1"/>
  <c r="AS80" i="23"/>
  <c r="AT47" i="23"/>
  <c r="AS57" i="23"/>
  <c r="AS63" i="23"/>
  <c r="AQ49" i="23"/>
  <c r="AP70" i="23"/>
  <c r="AP85" i="23" s="1"/>
  <c r="AP69" i="23"/>
  <c r="AP65" i="23" s="1"/>
  <c r="AP72" i="23" s="1"/>
  <c r="AP74" i="23" s="1"/>
  <c r="AN81" i="23"/>
  <c r="AN76" i="23"/>
  <c r="AT82" i="23"/>
  <c r="AU73" i="23"/>
  <c r="AT71" i="23"/>
  <c r="AN77" i="23" l="1"/>
  <c r="AN84" i="23" s="1"/>
  <c r="AN89" i="23" s="1"/>
  <c r="AT57" i="23"/>
  <c r="AU47" i="23"/>
  <c r="AT63" i="23"/>
  <c r="AT80" i="23"/>
  <c r="AM78" i="23"/>
  <c r="AQ69" i="23"/>
  <c r="AQ65" i="23" s="1"/>
  <c r="AQ72" i="23" s="1"/>
  <c r="AQ74" i="23" s="1"/>
  <c r="AR49" i="23"/>
  <c r="AQ70" i="23"/>
  <c r="AT91" i="23"/>
  <c r="AU79" i="23"/>
  <c r="AM92" i="23"/>
  <c r="AM93" i="23" s="1"/>
  <c r="AM96" i="23" s="1"/>
  <c r="AM90" i="23"/>
  <c r="AM95" i="23" s="1"/>
  <c r="AM94" i="23"/>
  <c r="AU82" i="23"/>
  <c r="AV73" i="23"/>
  <c r="AU71" i="23"/>
  <c r="AP81" i="23"/>
  <c r="AP76" i="23"/>
  <c r="AO76" i="23"/>
  <c r="AO81" i="23"/>
  <c r="AN78" i="23" l="1"/>
  <c r="AQ81" i="23"/>
  <c r="AQ76" i="23"/>
  <c r="AV82" i="23"/>
  <c r="AW73" i="23"/>
  <c r="AV71" i="23"/>
  <c r="AQ85" i="23"/>
  <c r="AU91" i="23"/>
  <c r="AV79" i="23"/>
  <c r="AU80" i="23"/>
  <c r="AU63" i="23"/>
  <c r="AU57" i="23"/>
  <c r="AV47" i="23"/>
  <c r="AO77" i="23"/>
  <c r="AO84" i="23" s="1"/>
  <c r="AO89" i="23" s="1"/>
  <c r="AP77" i="23"/>
  <c r="AP78" i="23"/>
  <c r="AN92" i="23"/>
  <c r="AN93" i="23" s="1"/>
  <c r="AN96" i="23" s="1"/>
  <c r="AN94" i="23"/>
  <c r="AN90" i="23"/>
  <c r="AN95" i="23" s="1"/>
  <c r="AR69" i="23"/>
  <c r="AR70" i="23"/>
  <c r="AS49" i="23"/>
  <c r="AO92" i="23" l="1"/>
  <c r="AO93" i="23" s="1"/>
  <c r="AO96" i="23" s="1"/>
  <c r="AO94" i="23"/>
  <c r="AO90" i="23"/>
  <c r="AO95" i="23" s="1"/>
  <c r="AS70" i="23"/>
  <c r="AS85" i="23" s="1"/>
  <c r="AS69" i="23"/>
  <c r="AT49" i="23"/>
  <c r="AR85" i="23"/>
  <c r="AQ78" i="23"/>
  <c r="AQ77" i="23"/>
  <c r="AR65" i="23"/>
  <c r="AR72" i="23" s="1"/>
  <c r="AR74" i="23" s="1"/>
  <c r="AV63" i="23"/>
  <c r="AV80" i="23"/>
  <c r="AW47" i="23"/>
  <c r="AV57" i="23"/>
  <c r="AV91" i="23"/>
  <c r="AW79" i="23"/>
  <c r="AW82" i="23"/>
  <c r="AX73" i="23"/>
  <c r="AW71" i="23"/>
  <c r="AO78" i="23"/>
  <c r="AP84" i="23"/>
  <c r="AP89" i="23" s="1"/>
  <c r="AW91" i="23" l="1"/>
  <c r="AX79" i="23"/>
  <c r="AP92" i="23"/>
  <c r="AP93" i="23" s="1"/>
  <c r="AP96" i="23" s="1"/>
  <c r="AP94" i="23"/>
  <c r="AP90" i="23"/>
  <c r="AP95" i="23" s="1"/>
  <c r="AX82" i="23"/>
  <c r="AX71" i="23"/>
  <c r="AY73" i="23"/>
  <c r="AR81" i="23"/>
  <c r="AR76" i="23"/>
  <c r="AU49" i="23"/>
  <c r="AT70" i="23"/>
  <c r="AT85" i="23" s="1"/>
  <c r="AT69" i="23"/>
  <c r="AW80" i="23"/>
  <c r="AX47" i="23"/>
  <c r="AW63" i="23"/>
  <c r="AW57" i="23"/>
  <c r="AQ84" i="23"/>
  <c r="AQ89" i="23" s="1"/>
  <c r="AS65" i="23"/>
  <c r="AS72" i="23" s="1"/>
  <c r="AS74" i="23" s="1"/>
  <c r="AS76" i="23" l="1"/>
  <c r="AS81" i="23"/>
  <c r="AX57" i="23"/>
  <c r="AY47" i="23"/>
  <c r="AX80" i="23"/>
  <c r="AX63" i="23"/>
  <c r="AU69" i="23"/>
  <c r="AU65" i="23" s="1"/>
  <c r="AU72" i="23" s="1"/>
  <c r="AU74" i="23" s="1"/>
  <c r="AV49" i="23"/>
  <c r="AU70" i="23"/>
  <c r="AQ92" i="23"/>
  <c r="AQ93" i="23" s="1"/>
  <c r="AQ96" i="23" s="1"/>
  <c r="AQ94" i="23"/>
  <c r="AQ90" i="23"/>
  <c r="AQ95" i="23" s="1"/>
  <c r="AR77" i="23"/>
  <c r="AR84" i="23" s="1"/>
  <c r="AX91" i="23"/>
  <c r="AY79" i="23"/>
  <c r="AY82" i="23"/>
  <c r="AY71" i="23"/>
  <c r="AZ73" i="23"/>
  <c r="AT65" i="23"/>
  <c r="AT72" i="23" s="1"/>
  <c r="AT74" i="23" s="1"/>
  <c r="AR89" i="23"/>
  <c r="AR78" i="23" l="1"/>
  <c r="AU76" i="23"/>
  <c r="AU81" i="23"/>
  <c r="AZ82" i="23"/>
  <c r="AZ71" i="23"/>
  <c r="AT81" i="23"/>
  <c r="AT76" i="23"/>
  <c r="AY91" i="23"/>
  <c r="AZ79" i="23"/>
  <c r="AZ91" i="23" s="1"/>
  <c r="AV70" i="23"/>
  <c r="AW49" i="23"/>
  <c r="AV69" i="23"/>
  <c r="AV65" i="23" s="1"/>
  <c r="AV72" i="23" s="1"/>
  <c r="AV74" i="23" s="1"/>
  <c r="AY63" i="23"/>
  <c r="AZ47" i="23"/>
  <c r="AY57" i="23"/>
  <c r="AY80" i="23"/>
  <c r="AR92" i="23"/>
  <c r="AR93" i="23" s="1"/>
  <c r="AR96" i="23" s="1"/>
  <c r="AR94" i="23"/>
  <c r="AR90" i="23"/>
  <c r="AR95" i="23" s="1"/>
  <c r="AU85" i="23"/>
  <c r="AS77" i="23"/>
  <c r="AS84" i="23" s="1"/>
  <c r="AS89" i="23" s="1"/>
  <c r="AS92" i="23" l="1"/>
  <c r="AS93" i="23" s="1"/>
  <c r="AS96" i="23" s="1"/>
  <c r="AS94" i="23"/>
  <c r="AS90" i="23"/>
  <c r="AS95" i="23" s="1"/>
  <c r="AV81" i="23"/>
  <c r="AV76" i="23"/>
  <c r="AW70" i="23"/>
  <c r="AW69" i="23"/>
  <c r="AW65" i="23" s="1"/>
  <c r="AW72" i="23" s="1"/>
  <c r="AW74" i="23" s="1"/>
  <c r="AX49" i="23"/>
  <c r="AT77" i="23"/>
  <c r="AT84" i="23" s="1"/>
  <c r="AT89" i="23" s="1"/>
  <c r="AT78" i="23"/>
  <c r="AZ80" i="23"/>
  <c r="AZ57" i="23"/>
  <c r="AZ63" i="23"/>
  <c r="AV85" i="23"/>
  <c r="AS78" i="23"/>
  <c r="AU77" i="23"/>
  <c r="AU84" i="23" s="1"/>
  <c r="AU89" i="23" s="1"/>
  <c r="AU92" i="23" l="1"/>
  <c r="AU90" i="23"/>
  <c r="AU94" i="23"/>
  <c r="AX69" i="23"/>
  <c r="AX65" i="23" s="1"/>
  <c r="AX72" i="23" s="1"/>
  <c r="AX74" i="23" s="1"/>
  <c r="AX70" i="23"/>
  <c r="AY49" i="23"/>
  <c r="AT92" i="23"/>
  <c r="AT93" i="23" s="1"/>
  <c r="AT96" i="23" s="1"/>
  <c r="AT90" i="23"/>
  <c r="AT95" i="23" s="1"/>
  <c r="AT94" i="23"/>
  <c r="AW81" i="23"/>
  <c r="AW76" i="23"/>
  <c r="AU78" i="23"/>
  <c r="AW85" i="23"/>
  <c r="AV77" i="23"/>
  <c r="AV84" i="23" s="1"/>
  <c r="AV89" i="23" s="1"/>
  <c r="AV78" i="23"/>
  <c r="AV92" i="23" l="1"/>
  <c r="AV93" i="23" s="1"/>
  <c r="AV94" i="23"/>
  <c r="AV90" i="23"/>
  <c r="AV95" i="23" s="1"/>
  <c r="AY69" i="23"/>
  <c r="AZ49" i="23"/>
  <c r="AY70" i="23"/>
  <c r="AU95" i="23"/>
  <c r="AW77" i="23"/>
  <c r="AW84" i="23" s="1"/>
  <c r="AW89" i="23" s="1"/>
  <c r="AX81" i="23"/>
  <c r="AX76" i="23"/>
  <c r="AX85" i="23"/>
  <c r="AU93" i="23"/>
  <c r="AU96" i="23" s="1"/>
  <c r="AY85" i="23" l="1"/>
  <c r="AW92" i="23"/>
  <c r="AW93" i="23" s="1"/>
  <c r="AW96" i="23" s="1"/>
  <c r="AW90" i="23"/>
  <c r="AW95" i="23" s="1"/>
  <c r="AW94" i="23"/>
  <c r="AY65" i="23"/>
  <c r="AY72" i="23" s="1"/>
  <c r="AY74" i="23" s="1"/>
  <c r="AX77" i="23"/>
  <c r="AX84" i="23" s="1"/>
  <c r="AX89" i="23" s="1"/>
  <c r="AX78" i="23"/>
  <c r="AW78" i="23"/>
  <c r="AZ70" i="23"/>
  <c r="AZ85" i="23" s="1"/>
  <c r="AZ69" i="23"/>
  <c r="AV96" i="23"/>
  <c r="AX92" i="23" l="1"/>
  <c r="AX93" i="23" s="1"/>
  <c r="AX96" i="23" s="1"/>
  <c r="AX90" i="23"/>
  <c r="AX95" i="23" s="1"/>
  <c r="AX94" i="23"/>
  <c r="AY76" i="23"/>
  <c r="AY81" i="23"/>
  <c r="AZ65" i="23"/>
  <c r="AZ72" i="23" s="1"/>
  <c r="AZ74" i="23" s="1"/>
  <c r="AZ76" i="23" l="1"/>
  <c r="AZ81" i="23"/>
  <c r="AY77" i="23"/>
  <c r="AY84" i="23" s="1"/>
  <c r="AY89" i="23" s="1"/>
  <c r="AY92" i="23" l="1"/>
  <c r="AY93" i="23" s="1"/>
  <c r="AY96" i="23" s="1"/>
  <c r="AY90" i="23"/>
  <c r="AY95" i="23" s="1"/>
  <c r="AY94" i="23"/>
  <c r="AY78"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<sst xmlns="http://schemas.openxmlformats.org/spreadsheetml/2006/main" count="1096" uniqueCount="630">
  <si>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</si>
  <si>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</si>
  <si>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</si>
  <si>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</si>
  <si>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</si>
  <si>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</si>
  <si>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</si>
  <si>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</si>
  <si>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</si>
  <si>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</si>
  <si>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</si>
  <si>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</si>
  <si>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</si>
  <si>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</si>
  <si>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</si>
  <si>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</si>
  <si>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</si>
  <si>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</si>
  <si>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</si>
  <si>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</si>
  <si>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</si>
  <si>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</si>
  <si>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</si>
  <si>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</si>
  <si>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</si>
  <si>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</si>
  <si>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</si>
  <si>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</si>
  <si>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</si>
  <si>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</si>
  <si>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</si>
  <si>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</si>
  <si>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</si>
  <si>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</si>
  <si>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</si>
  <si>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</si>
  <si>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</si>
  <si>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</si>
  <si>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</si>
  <si>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</si>
  <si>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</si>
  <si>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</si>
  <si>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</si>
  <si>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</si>
  <si>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</si>
  <si>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</si>
  <si>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</si>
  <si>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</si>
  <si>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</si>
  <si>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</si>
  <si>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</si>
  <si>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</si>
  <si>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</si>
  <si>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</si>
  <si>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</si>
  <si>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</si>
  <si>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</si>
  <si>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</si>
  <si>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</si>
  <si>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</si>
  <si>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</si>
  <si>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</si>
  <si>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</si>
  <si>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</si>
  <si>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</si>
  <si>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</si>
  <si>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</si>
  <si>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</si>
  <si>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</si>
  <si>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</si>
  <si>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</si>
  <si>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</si>
  <si>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</si>
  <si>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</si>
  <si>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</si>
  <si>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</si>
  <si>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</si>
  <si>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</si>
  <si>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</si>
  <si>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</si>
  <si>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</si>
  <si>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</si>
  <si>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</si>
  <si>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</si>
  <si>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</si>
  <si>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</si>
  <si>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</si>
  <si>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</si>
  <si>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</si>
  <si>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</si>
  <si>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</si>
  <si>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</si>
  <si>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</si>
  <si>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</si>
  <si>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</si>
  <si>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</si>
  <si>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</si>
  <si>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</si>
  <si>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</si>
  <si>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</si>
  <si>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</si>
  <si>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</si>
  <si>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</si>
  <si>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</si>
  <si>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</si>
  <si>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</si>
  <si>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</si>
  <si>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</si>
  <si>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</si>
  <si>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</si>
  <si>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</si>
  <si>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</si>
  <si>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</si>
  <si>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</si>
  <si>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</si>
  <si>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</si>
  <si>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</si>
  <si>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</si>
  <si>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</si>
  <si>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</si>
  <si>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</si>
  <si>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</si>
  <si>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</si>
  <si>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</si>
  <si>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</si>
  <si>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</si>
  <si>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</si>
  <si>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</si>
  <si>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</si>
  <si>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</si>
  <si>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</si>
  <si>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</si>
  <si>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</si>
  <si>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</si>
  <si>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</si>
  <si>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</si>
  <si>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</si>
  <si>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</si>
  <si>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</si>
  <si>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</si>
  <si>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</si>
  <si>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</si>
  <si>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</si>
  <si>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</si>
  <si>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</si>
  <si>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</si>
  <si>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</si>
  <si>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</si>
  <si>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</si>
  <si>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</si>
  <si>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</si>
  <si>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</si>
  <si>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</si>
  <si>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</si>
  <si>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</si>
  <si>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</si>
  <si>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</si>
  <si>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</si>
  <si>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</si>
  <si>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</si>
  <si>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</si>
  <si>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</si>
  <si>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</si>
  <si>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</si>
  <si>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</si>
  <si>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</si>
  <si>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</si>
  <si>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</si>
  <si>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</si>
  <si>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</si>
  <si>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</si>
  <si>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</si>
  <si>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</si>
  <si>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</si>
  <si>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</si>
  <si>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</si>
  <si>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</si>
  <si>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</si>
  <si>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</si>
  <si>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</si>
  <si>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</si>
  <si>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</si>
  <si>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</si>
  <si>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</si>
  <si>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</si>
  <si>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</si>
  <si>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</si>
  <si>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</si>
  <si>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</si>
  <si>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</si>
  <si>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</si>
  <si>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</si>
  <si>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</si>
  <si>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</si>
  <si>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</si>
  <si>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</si>
  <si>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</si>
  <si>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</si>
  <si>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</si>
  <si>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</si>
  <si>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</si>
  <si>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</si>
  <si>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</si>
  <si>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</si>
  <si>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</si>
  <si>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</si>
  <si>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</si>
  <si>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</si>
  <si>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</si>
  <si>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</si>
  <si>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</si>
  <si>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</si>
  <si>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</si>
  <si>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</si>
  <si>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</si>
  <si>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</si>
  <si>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</si>
  <si>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</si>
  <si>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</si>
  <si>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</si>
  <si>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</si>
  <si>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</si>
  <si>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</si>
  <si>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</si>
  <si>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</si>
  <si>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</si>
  <si>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</si>
  <si>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</si>
  <si>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</si>
  <si>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</si>
  <si>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</si>
  <si>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</si>
  <si>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</si>
  <si>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</si>
  <si>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</si>
  <si>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</si>
  <si>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</si>
  <si>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</si>
  <si>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</si>
  <si>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</si>
  <si>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</si>
  <si>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</si>
  <si>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</si>
  <si>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</si>
  <si>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</si>
  <si>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</si>
  <si>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</si>
  <si>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</si>
  <si>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</si>
  <si>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</si>
  <si>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</si>
  <si>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</si>
  <si>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</si>
  <si>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</si>
  <si>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</si>
  <si>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</si>
  <si>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</si>
  <si>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</si>
  <si>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</si>
  <si>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</si>
  <si>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</si>
  <si>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</si>
  <si>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</si>
  <si>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</si>
  <si>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</si>
  <si>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</si>
  <si>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</si>
  <si>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</si>
  <si>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</si>
  <si>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</si>
  <si>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</si>
  <si>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</si>
  <si>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</si>
  <si>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</si>
  <si>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</si>
  <si>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</si>
  <si>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</si>
  <si>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</si>
  <si>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</si>
  <si>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</si>
  <si>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</si>
  <si>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</si>
  <si>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</si>
  <si>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</si>
  <si>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</si>
  <si>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</si>
  <si>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</si>
  <si>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</si>
  <si>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</si>
  <si>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</si>
  <si>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</si>
  <si>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</si>
  <si>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</si>
  <si>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</si>
  <si>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</si>
  <si>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</si>
  <si>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</si>
  <si>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</si>
  <si>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</si>
  <si>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</si>
  <si>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</si>
  <si>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</si>
  <si>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</si>
  <si>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</si>
  <si>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</si>
  <si>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</si>
  <si>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</si>
  <si>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</si>
  <si>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</si>
  <si>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</si>
  <si>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</si>
  <si>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</si>
  <si>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</si>
  <si>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</si>
  <si>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</si>
  <si>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</si>
  <si>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</si>
  <si>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</si>
  <si>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</si>
  <si>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</si>
  <si>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</si>
  <si>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</si>
  <si>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</si>
  <si>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</si>
  <si>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</si>
  <si>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</si>
  <si>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</si>
  <si>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</si>
  <si>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</si>
  <si>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</si>
  <si>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</si>
  <si>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</si>
  <si>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</si>
  <si>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</si>
  <si>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</si>
  <si>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</si>
  <si>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</si>
  <si>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</si>
  <si>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</si>
  <si>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</si>
  <si>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</si>
  <si>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</si>
  <si>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</si>
  <si>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</si>
  <si>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</si>
  <si>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</si>
  <si>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</si>
  <si>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</si>
  <si>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</si>
  <si>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</si>
  <si>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</si>
  <si>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</si>
  <si>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</si>
  <si>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</si>
  <si>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</si>
  <si>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</si>
  <si>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</si>
  <si>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</si>
  <si>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</si>
  <si>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</si>
  <si>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</si>
  <si>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</si>
  <si>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</si>
  <si>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</si>
  <si>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</si>
  <si>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</si>
  <si>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</si>
  <si>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</si>
  <si>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</si>
  <si>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</si>
  <si>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</si>
  <si>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</si>
  <si>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</si>
  <si>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</si>
  <si>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</si>
  <si>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</si>
  <si>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</si>
  <si>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</si>
  <si>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</si>
  <si>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</si>
  <si>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</si>
  <si>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</si>
  <si>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</si>
  <si>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</si>
  <si>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</si>
  <si>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</si>
  <si>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</si>
  <si>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</si>
  <si>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</si>
  <si>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</si>
  <si>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</si>
  <si>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</si>
  <si>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</si>
  <si>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</si>
  <si>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</si>
  <si>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</si>
  <si>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</si>
  <si>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</si>
  <si>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</si>
  <si>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</si>
  <si>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</si>
  <si>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</si>
  <si>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</si>
  <si>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</si>
  <si>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</si>
  <si>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</si>
  <si>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</si>
  <si>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</si>
  <si>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</si>
  <si>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</si>
  <si>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</si>
  <si>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</si>
  <si>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</si>
  <si>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</si>
  <si>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</si>
  <si>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</si>
  <si>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</si>
  <si>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</si>
  <si>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</si>
  <si>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</si>
  <si>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</si>
  <si>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</si>
  <si>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</si>
  <si>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</si>
  <si>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</si>
  <si>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</si>
  <si>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</si>
  <si>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</si>
  <si>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</si>
  <si>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</si>
  <si>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</si>
  <si>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</si>
  <si>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</si>
  <si>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</si>
  <si>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</si>
  <si>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</si>
  <si>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</si>
  <si>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</si>
  <si>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</si>
  <si>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</si>
  <si>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</si>
  <si>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</si>
  <si>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</si>
  <si>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</si>
  <si>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</si>
  <si>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</si>
  <si>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</si>
  <si>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</si>
  <si>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</si>
  <si>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</si>
  <si>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</si>
  <si>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</si>
  <si>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</si>
  <si>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</si>
  <si>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</si>
  <si>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</si>
  <si>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</si>
  <si>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</si>
  <si>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</si>
  <si>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</si>
  <si>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</si>
  <si>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</si>
  <si>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</si>
  <si>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</si>
  <si>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</si>
  <si>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</si>
  <si>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</si>
  <si>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</si>
  <si>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</si>
  <si>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</si>
  <si>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</si>
  <si>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</si>
  <si>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</si>
  <si>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</si>
  <si>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</si>
  <si>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</si>
  <si>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</si>
  <si>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</si>
  <si>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</si>
  <si>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</si>
  <si>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</si>
  <si>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</si>
  <si>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</si>
  <si>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</si>
  <si>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</si>
  <si>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</si>
  <si>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</si>
  <si>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</si>
  <si>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</si>
  <si>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</si>
  <si>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</si>
  <si>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</si>
  <si>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</si>
  <si>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</si>
  <si>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</si>
  <si>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</si>
  <si>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</si>
  <si>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</si>
  <si>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</si>
  <si>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</si>
  <si>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</si>
  <si>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</si>
  <si>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</si>
  <si>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</si>
  <si>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</si>
  <si>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</si>
  <si>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</si>
  <si>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</si>
  <si>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</si>
  <si>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</si>
  <si>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</si>
  <si>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</si>
  <si>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</si>
  <si>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</si>
  <si>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</si>
  <si>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</si>
  <si>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</si>
  <si>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</si>
  <si>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</si>
  <si>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</si>
  <si>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</si>
  <si>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</si>
  <si>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</si>
  <si>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</si>
  <si>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</si>
  <si>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</si>
  <si>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</si>
  <si>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</si>
  <si>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</si>
  <si>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</si>
  <si>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</si>
  <si>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</si>
  <si>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</si>
  <si>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</si>
  <si>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</si>
  <si>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</si>
  <si>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</si>
  <si>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</si>
  <si>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</si>
  <si>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</si>
  <si>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</si>
  <si>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</si>
  <si>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</si>
  <si>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</si>
  <si>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</si>
  <si>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</si>
  <si>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</si>
  <si>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</si>
  <si>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</si>
  <si>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</si>
  <si>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</si>
  <si>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</si>
  <si>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</si>
  <si>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</si>
  <si>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</si>
  <si>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</si>
  <si>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</si>
  <si>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</si>
  <si>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</si>
  <si>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</si>
  <si>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</si>
  <si>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</si>
  <si>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</si>
  <si>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</si>
  <si>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</si>
  <si>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</si>
  <si>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</si>
  <si>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9.50458 млн.руб.</t>
  </si>
  <si>
    <t>M_TP2000.PS.0075</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</si>
  <si>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</si>
  <si>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</si>
  <si>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</si>
  <si>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</si>
  <si>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</si>
  <si>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</si>
  <si>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</si>
  <si>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</si>
  <si>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</si>
  <si>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</si>
  <si>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</si>
  <si>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</si>
  <si>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</si>
  <si>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</si>
  <si>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</si>
  <si>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</si>
  <si>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</si>
  <si>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</si>
  <si>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</si>
  <si>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</si>
  <si>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</si>
  <si>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</si>
  <si>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</si>
  <si>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</si>
  <si>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</si>
  <si>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</si>
  <si>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</si>
  <si>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</si>
  <si>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</si>
  <si>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</si>
  <si>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</si>
  <si>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</si>
  <si>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</si>
  <si>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</si>
  <si>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</si>
  <si>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</si>
  <si>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</si>
  <si>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</si>
  <si>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</si>
  <si>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</si>
  <si>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</si>
  <si>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</si>
  <si>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</si>
  <si>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</si>
  <si>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</si>
  <si>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</si>
  <si>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</si>
  <si>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</si>
  <si>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</si>
  <si>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</si>
  <si>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</si>
  <si>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</si>
  <si>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</si>
  <si>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</si>
  <si>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</si>
  <si>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</si>
  <si>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</si>
  <si>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</si>
  <si>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</si>
  <si>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ПСД будет разрабатываться хоз. способом</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</si>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</sst>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-151989.47524229073</c:v>
                </c:pt>
                <c:pt idx="1">
                  <c:v>-132558.79120495252</c:v>
                </c:pt>
                <c:pt idx="2">
                  <c:v>-115600.13258006291</c:v>
                </c:pt>
                <c:pt idx="3">
                  <c:v>-100800.33359994586</c:v>
                </c:pt>
                <c:pt idx="4">
                  <c:v>-87885.753414049701</c:v>
                </c:pt>
                <c:pt idx="5">
                  <c:v>-76617.304158782033</c:v>
                </c:pt>
                <c:pt idx="6">
                  <c:v>-66786.102603493593</c:v>
                </c:pt>
                <c:pt idx="7">
                  <c:v>-58209.667372662683</c:v>
                </c:pt>
                <c:pt idx="8">
                  <c:v>-50728.593477421018</c:v>
                </c:pt>
                <c:pt idx="9">
                  <c:v>-44203.644410784655</c:v>
                </c:pt>
                <c:pt idx="10">
                  <c:v>-38513.209520899021</c:v>
                </c:pt>
                <c:pt idx="11">
                  <c:v>-33551.080907183212</c:v>
                </c:pt>
                <c:pt idx="12">
                  <c:v>-29224.509801010608</c:v>
                </c:pt>
                <c:pt idx="13">
                  <c:v>-25452.507396697685</c:v>
                </c:pt>
                <c:pt idx="14">
                  <c:v>-22164.359478734797</c:v>
                </c:pt>
                <c:pt idx="15">
                  <c:v>-19298.328025019153</c:v>
                </c:pt>
                <c:pt idx="16">
                  <c:v>-16800.516321340358</c:v>
                </c:pt>
                <c:pt idx="17">
                  <c:v>-14623.877059072336</c:v>
                </c:pt>
                <c:pt idx="18">
                  <c:v>-12727.345458094544</c:v>
                </c:pt>
                <c:pt idx="19">
                  <c:v>-11075.081706070197</c:v>
                </c:pt>
              </c:numCache>
            </c:numRef>
          </c:val>
          <c:smooth val="0"/>
          <c:extLst>
            <c:ext xmlns:c16="http://schemas.microsoft.com/office/drawing/2014/chart" uri="{C3380CC4-5D6E-409C-BE32-E72D297353CC}">
              <c16:uniqueId val="{00000000-510C-4E86-9322-2F8949AE64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-9656565.4752422906</c:v>
                </c:pt>
                <c:pt idx="1">
                  <c:v>-9789124.2664472423</c:v>
                </c:pt>
                <c:pt idx="2">
                  <c:v>-9904724.3990273047</c:v>
                </c:pt>
                <c:pt idx="3">
                  <c:v>-10005524.73262725</c:v>
                </c:pt>
                <c:pt idx="4">
                  <c:v>-10093410.4860413</c:v>
                </c:pt>
                <c:pt idx="5">
                  <c:v>-10170027.790200083</c:v>
                </c:pt>
                <c:pt idx="6">
                  <c:v>-10236813.892803576</c:v>
                </c:pt>
                <c:pt idx="7">
                  <c:v>-10295023.560176238</c:v>
                </c:pt>
                <c:pt idx="8">
                  <c:v>-10345752.153653659</c:v>
                </c:pt>
                <c:pt idx="9">
                  <c:v>-10389955.798064444</c:v>
                </c:pt>
                <c:pt idx="10">
                  <c:v>-10428469.007585343</c:v>
                </c:pt>
                <c:pt idx="11">
                  <c:v>-10462020.088492526</c:v>
                </c:pt>
                <c:pt idx="12">
                  <c:v>-10491244.598293537</c:v>
                </c:pt>
                <c:pt idx="13">
                  <c:v>-10516697.105690235</c:v>
                </c:pt>
                <c:pt idx="14">
                  <c:v>-10538861.46516897</c:v>
                </c:pt>
                <c:pt idx="15">
                  <c:v>-10558159.793193989</c:v>
                </c:pt>
                <c:pt idx="16">
                  <c:v>-10574960.309515329</c:v>
                </c:pt>
                <c:pt idx="17">
                  <c:v>-10589584.186574401</c:v>
                </c:pt>
                <c:pt idx="18">
                  <c:v>-10602311.532032495</c:v>
                </c:pt>
                <c:pt idx="19">
                  <c:v>-10613386.613738565</c:v>
                </c:pt>
              </c:numCache>
            </c:numRef>
          </c:val>
          <c:smooth val="0"/>
          <c:extLst>
            <c:ext xmlns:c16="http://schemas.microsoft.com/office/drawing/2014/chart" uri="{C3380CC4-5D6E-409C-BE32-E72D297353CC}">
              <c16:uniqueId val="{00000001-510C-4E86-9322-2F8949AE64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625</v>
      </c>
      <c r="B5" s="305"/>
      <c r="C5" s="305"/>
      <c r="D5" s="164"/>
      <c r="E5" s="164"/>
      <c r="F5" s="164"/>
      <c r="G5" s="164"/>
      <c r="H5" s="164"/>
      <c r="I5" s="164"/>
      <c r="J5" s="164"/>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526</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568</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542</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508</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95">
        <v>10.425263999999999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96">
        <v>8.6877200000000006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M_TP2000.PS.0075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 xml:space="preserve">                                                                                                                                                                 Реконструкция ПС 110 кВ ЯГП-1 (замена аккумуляторной батареи)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6" t="s">
        <v>373</v>
      </c>
      <c r="R20" s="47" t="s">
        <v>374</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M_TP2000.PS.0075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 xml:space="preserve">                                                                                                                                                                 Реконструкция ПС 110 кВ ЯГП-1 (замена аккумуляторной батареи)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516</v>
      </c>
      <c r="F21" s="322"/>
      <c r="G21" s="321" t="s">
        <v>280</v>
      </c>
      <c r="H21" s="322"/>
      <c r="I21" s="321" t="s">
        <v>130</v>
      </c>
      <c r="J21" s="322"/>
      <c r="K21" s="325" t="s">
        <v>129</v>
      </c>
      <c r="L21" s="321" t="s">
        <v>128</v>
      </c>
      <c r="M21" s="322"/>
      <c r="N21" s="321" t="s">
        <v>512</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99" t="s">
        <v>124</v>
      </c>
      <c r="R22" s="99" t="s">
        <v>487</v>
      </c>
      <c r="S22" s="99" t="s">
        <v>123</v>
      </c>
      <c r="T22" s="99" t="s">
        <v>122</v>
      </c>
    </row>
    <row r="23" spans="1:113" ht="51.75" customHeight="1" x14ac:dyDescent="0.25">
      <c r="A23" s="330"/>
      <c r="B23" s="162" t="s">
        <v>120</v>
      </c>
      <c r="C23" s="162" t="s">
        <v>121</v>
      </c>
      <c r="D23" s="326"/>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0" t="s">
        <v>522</v>
      </c>
      <c r="C29" s="320"/>
      <c r="D29" s="320"/>
      <c r="E29" s="320"/>
      <c r="F29" s="320"/>
      <c r="G29" s="320"/>
      <c r="H29" s="320"/>
      <c r="I29" s="320"/>
      <c r="J29" s="320"/>
      <c r="K29" s="320"/>
      <c r="L29" s="320"/>
      <c r="M29" s="320"/>
      <c r="N29" s="320"/>
      <c r="O29" s="320"/>
      <c r="P29" s="320"/>
      <c r="Q29" s="320"/>
      <c r="R29" s="32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526</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M_TP2000.PS.0075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543</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6</v>
      </c>
      <c r="B21" s="338" t="s">
        <v>496</v>
      </c>
      <c r="C21" s="339"/>
      <c r="D21" s="338" t="s">
        <v>498</v>
      </c>
      <c r="E21" s="339"/>
      <c r="F21" s="331" t="s">
        <v>103</v>
      </c>
      <c r="G21" s="333"/>
      <c r="H21" s="333"/>
      <c r="I21" s="332"/>
      <c r="J21" s="335" t="s">
        <v>499</v>
      </c>
      <c r="K21" s="338" t="s">
        <v>500</v>
      </c>
      <c r="L21" s="339"/>
      <c r="M21" s="338" t="s">
        <v>501</v>
      </c>
      <c r="N21" s="339"/>
      <c r="O21" s="338" t="s">
        <v>489</v>
      </c>
      <c r="P21" s="339"/>
      <c r="Q21" s="338" t="s">
        <v>136</v>
      </c>
      <c r="R21" s="339"/>
      <c r="S21" s="335" t="s">
        <v>135</v>
      </c>
      <c r="T21" s="335" t="s">
        <v>502</v>
      </c>
      <c r="U21" s="335" t="s">
        <v>497</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99" t="s">
        <v>124</v>
      </c>
      <c r="Y22" s="99" t="s">
        <v>487</v>
      </c>
      <c r="Z22" s="99" t="s">
        <v>123</v>
      </c>
      <c r="AA22" s="99" t="s">
        <v>122</v>
      </c>
    </row>
    <row r="23" spans="1:27" ht="60" customHeight="1" x14ac:dyDescent="0.25">
      <c r="A23" s="337"/>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2023 год</v>
      </c>
      <c r="B5" s="305"/>
      <c r="C5" s="30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526</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M_TP2000.PS.0075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5.75" x14ac:dyDescent="0.2">
      <c r="A15" s="312" t="s">
        <v>544</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572</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3"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574</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7"/>
      <c r="AB6" s="15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7"/>
      <c r="AB7" s="15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8"/>
      <c r="AB8" s="158"/>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9"/>
      <c r="AB9" s="15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7"/>
      <c r="AB10" s="157"/>
    </row>
    <row r="11" spans="1:28" x14ac:dyDescent="0.25">
      <c r="A11" s="311" t="str">
        <f>'1. паспорт местоположение'!A12:C12</f>
        <v>M_TP2000.PS.0075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8"/>
      <c r="AB11" s="158"/>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9"/>
      <c r="AB12" s="15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 xml:space="preserve">                                                                                                                                                                 Реконструкция ПС 110 кВ ЯГП-1 (замена аккумуляторной батареи)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8"/>
      <c r="AB14" s="158"/>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9"/>
      <c r="AB15" s="15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8"/>
      <c r="AB16" s="16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8"/>
      <c r="AB17" s="16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8"/>
      <c r="AB18" s="16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8"/>
      <c r="AB19" s="16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9"/>
      <c r="AB20" s="16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9"/>
      <c r="AB21" s="169"/>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0"/>
      <c r="AB22" s="170"/>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M_TP2000.PS.0075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0" t="s">
        <v>87</v>
      </c>
      <c r="F19" s="351"/>
      <c r="G19" s="351"/>
      <c r="H19" s="351"/>
      <c r="I19" s="352"/>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A12" sqref="A12:AR12"/>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5" t="str">
        <f>'2. паспорт  ТП'!A4:S4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75"/>
      <c r="B8" s="275"/>
      <c r="C8" s="275"/>
      <c r="D8" s="275"/>
      <c r="E8" s="275"/>
      <c r="F8" s="275"/>
      <c r="G8" s="275"/>
      <c r="H8" s="275"/>
      <c r="I8" s="275"/>
      <c r="J8" s="275"/>
      <c r="K8" s="275"/>
      <c r="L8" s="157"/>
      <c r="M8" s="157"/>
      <c r="N8" s="157"/>
      <c r="O8" s="157"/>
      <c r="P8" s="157"/>
      <c r="Q8" s="157"/>
      <c r="R8" s="157"/>
      <c r="S8" s="157"/>
      <c r="T8" s="157"/>
      <c r="U8" s="157"/>
      <c r="V8" s="157"/>
      <c r="W8" s="157"/>
      <c r="X8" s="157"/>
      <c r="Y8" s="157"/>
    </row>
    <row r="9" spans="1:44" s="12" customFormat="1" ht="18.75" customHeight="1" x14ac:dyDescent="0.2">
      <c r="A9" s="311" t="str">
        <f>'2. паспорт  ТП'!A8:S8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75"/>
      <c r="B11" s="275"/>
      <c r="C11" s="275"/>
      <c r="D11" s="275"/>
      <c r="E11" s="275"/>
      <c r="F11" s="275"/>
      <c r="G11" s="275"/>
      <c r="H11" s="275"/>
      <c r="I11" s="275"/>
      <c r="J11" s="275"/>
      <c r="K11" s="275"/>
      <c r="L11" s="157"/>
      <c r="M11" s="157"/>
      <c r="N11" s="157"/>
      <c r="O11" s="157"/>
      <c r="P11" s="157"/>
      <c r="Q11" s="157"/>
      <c r="R11" s="157"/>
      <c r="S11" s="157"/>
      <c r="T11" s="157"/>
      <c r="U11" s="157"/>
      <c r="V11" s="157"/>
      <c r="W11" s="157"/>
      <c r="X11" s="157"/>
      <c r="Y11" s="157"/>
    </row>
    <row r="12" spans="1:44" s="12" customFormat="1" ht="18.75" customHeight="1" x14ac:dyDescent="0.2">
      <c r="A12" s="311" t="str">
        <f>'1. паспорт местоположение'!A12:C12</f>
        <v>M_TP2000.PS.0075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11" t="str">
        <f>'2. паспорт  ТП'!A14:S14</f>
        <v xml:space="preserve">                                                                                                                                                                 Реконструкция ПС 110 кВ ЯГП-1 (замена аккумуляторной батареи)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8" t="s">
        <v>623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5.75" customHeight="1" x14ac:dyDescent="0.4">
      <c r="A19" s="179"/>
      <c r="K19" s="175"/>
      <c r="T19" s="180"/>
      <c r="U19" s="354"/>
      <c r="V19" s="354"/>
      <c r="W19" s="354"/>
      <c r="X19" s="177"/>
      <c r="Y19" s="177"/>
    </row>
    <row r="20" spans="1:53" ht="15.75" customHeight="1" x14ac:dyDescent="0.25">
      <c r="A20" s="179"/>
      <c r="K20" s="181"/>
      <c r="T20" s="182"/>
      <c r="U20" s="355"/>
      <c r="V20" s="355"/>
      <c r="W20" s="355"/>
      <c r="X20" s="355"/>
      <c r="Y20" s="182"/>
    </row>
    <row r="21" spans="1:53" ht="15.75" customHeight="1" x14ac:dyDescent="0.4">
      <c r="A21" s="179"/>
      <c r="B21" s="183"/>
      <c r="K21" s="175"/>
      <c r="T21" s="177"/>
      <c r="U21" s="354"/>
      <c r="V21" s="354"/>
      <c r="W21" s="354"/>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545</v>
      </c>
      <c r="B25" s="190">
        <v>7920480</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6" t="s">
        <v>340</v>
      </c>
      <c r="E28" s="356"/>
      <c r="F28" s="196">
        <f>SUM(B95:AZ95)</f>
        <v>0</v>
      </c>
      <c r="K28" s="197"/>
      <c r="N28" s="198"/>
    </row>
    <row r="29" spans="1:53" x14ac:dyDescent="0.25">
      <c r="A29" s="189" t="s">
        <v>336</v>
      </c>
      <c r="B29" s="199">
        <f>-C66</f>
        <v>0</v>
      </c>
      <c r="D29" s="356" t="s">
        <v>338</v>
      </c>
      <c r="E29" s="356"/>
      <c r="F29" s="196" t="str">
        <f>IF(SUM(B96:AZ96)=0,"не окупается",SUM(B96:AZ96))</f>
        <v>не окупается</v>
      </c>
      <c r="K29" s="197"/>
    </row>
    <row r="30" spans="1:53" x14ac:dyDescent="0.25">
      <c r="A30" s="191" t="s">
        <v>546</v>
      </c>
      <c r="B30" s="200">
        <v>1</v>
      </c>
      <c r="D30" s="356" t="s">
        <v>547</v>
      </c>
      <c r="E30" s="356"/>
      <c r="F30" s="201">
        <f>M93</f>
        <v>-10428469.007585343</v>
      </c>
      <c r="K30" s="197"/>
    </row>
    <row r="31" spans="1:53" x14ac:dyDescent="0.25">
      <c r="A31" s="191" t="s">
        <v>335</v>
      </c>
      <c r="B31" s="200">
        <v>1</v>
      </c>
      <c r="D31" s="356" t="s">
        <v>548</v>
      </c>
      <c r="E31" s="356"/>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549</v>
      </c>
      <c r="B35" s="204">
        <v>2.1999999999999999E-2</v>
      </c>
    </row>
    <row r="36" spans="1:52" ht="16.5" thickBot="1" x14ac:dyDescent="0.3">
      <c r="A36" s="194" t="s">
        <v>307</v>
      </c>
      <c r="B36" s="205">
        <v>0.2</v>
      </c>
    </row>
    <row r="37" spans="1:52" x14ac:dyDescent="0.25">
      <c r="A37" s="189" t="s">
        <v>550</v>
      </c>
      <c r="B37" s="199">
        <v>0</v>
      </c>
    </row>
    <row r="38" spans="1:52" x14ac:dyDescent="0.25">
      <c r="A38" s="191" t="s">
        <v>332</v>
      </c>
      <c r="B38" s="200"/>
    </row>
    <row r="39" spans="1:52" ht="16.5" thickBot="1" x14ac:dyDescent="0.3">
      <c r="A39" s="203" t="s">
        <v>331</v>
      </c>
      <c r="B39" s="206">
        <v>0</v>
      </c>
    </row>
    <row r="40" spans="1:52" x14ac:dyDescent="0.25">
      <c r="A40" s="207" t="s">
        <v>551</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552</v>
      </c>
      <c r="B46" s="215">
        <f>B45*B44+B43*B42*(1-B36)</f>
        <v>0.13500000000000001</v>
      </c>
    </row>
    <row r="47" spans="1:52" ht="31.5" x14ac:dyDescent="0.25">
      <c r="A47" s="216" t="s">
        <v>325</v>
      </c>
      <c r="B47" s="217" t="s">
        <v>553</v>
      </c>
      <c r="C47" s="218">
        <v>2025</v>
      </c>
      <c r="D47" s="219">
        <f>C47+1</f>
        <v>2026</v>
      </c>
      <c r="E47" s="219">
        <f t="shared" ref="E47:AZ47" si="0">D47+1</f>
        <v>2027</v>
      </c>
      <c r="F47" s="219">
        <f t="shared" si="0"/>
        <v>2028</v>
      </c>
      <c r="G47" s="219">
        <f t="shared" si="0"/>
        <v>2029</v>
      </c>
      <c r="H47" s="219">
        <f t="shared" si="0"/>
        <v>2030</v>
      </c>
      <c r="I47" s="219">
        <f t="shared" si="0"/>
        <v>2031</v>
      </c>
      <c r="J47" s="219">
        <f t="shared" si="0"/>
        <v>2032</v>
      </c>
      <c r="K47" s="219">
        <f t="shared" si="0"/>
        <v>2033</v>
      </c>
      <c r="L47" s="219">
        <f t="shared" si="0"/>
        <v>2034</v>
      </c>
      <c r="M47" s="220">
        <f t="shared" si="0"/>
        <v>2035</v>
      </c>
      <c r="N47" s="219">
        <f t="shared" si="0"/>
        <v>2036</v>
      </c>
      <c r="O47" s="219">
        <f t="shared" si="0"/>
        <v>2037</v>
      </c>
      <c r="P47" s="219">
        <f t="shared" si="0"/>
        <v>2038</v>
      </c>
      <c r="Q47" s="219">
        <f t="shared" si="0"/>
        <v>2039</v>
      </c>
      <c r="R47" s="219">
        <f t="shared" si="0"/>
        <v>2040</v>
      </c>
      <c r="S47" s="219">
        <f t="shared" si="0"/>
        <v>2041</v>
      </c>
      <c r="T47" s="219">
        <f t="shared" si="0"/>
        <v>2042</v>
      </c>
      <c r="U47" s="219">
        <f t="shared" si="0"/>
        <v>2043</v>
      </c>
      <c r="V47" s="219">
        <f t="shared" si="0"/>
        <v>2044</v>
      </c>
      <c r="W47" s="219">
        <f t="shared" si="0"/>
        <v>2045</v>
      </c>
      <c r="X47" s="219">
        <f t="shared" si="0"/>
        <v>2046</v>
      </c>
      <c r="Y47" s="219">
        <f t="shared" si="0"/>
        <v>2047</v>
      </c>
      <c r="Z47" s="219">
        <f t="shared" si="0"/>
        <v>2048</v>
      </c>
      <c r="AA47" s="219">
        <f t="shared" si="0"/>
        <v>2049</v>
      </c>
      <c r="AB47" s="219">
        <f t="shared" si="0"/>
        <v>2050</v>
      </c>
      <c r="AC47" s="219">
        <f t="shared" si="0"/>
        <v>2051</v>
      </c>
      <c r="AD47" s="219">
        <f t="shared" si="0"/>
        <v>2052</v>
      </c>
      <c r="AE47" s="219">
        <f t="shared" si="0"/>
        <v>2053</v>
      </c>
      <c r="AF47" s="219">
        <f t="shared" si="0"/>
        <v>2054</v>
      </c>
      <c r="AG47" s="219">
        <f t="shared" si="0"/>
        <v>2055</v>
      </c>
      <c r="AH47" s="219">
        <f t="shared" si="0"/>
        <v>2056</v>
      </c>
      <c r="AI47" s="219">
        <f t="shared" si="0"/>
        <v>2057</v>
      </c>
      <c r="AJ47" s="219">
        <f t="shared" si="0"/>
        <v>2058</v>
      </c>
      <c r="AK47" s="219">
        <f t="shared" si="0"/>
        <v>2059</v>
      </c>
      <c r="AL47" s="219">
        <f t="shared" si="0"/>
        <v>2060</v>
      </c>
      <c r="AM47" s="219">
        <f t="shared" si="0"/>
        <v>2061</v>
      </c>
      <c r="AN47" s="219">
        <f t="shared" si="0"/>
        <v>2062</v>
      </c>
      <c r="AO47" s="219">
        <f t="shared" si="0"/>
        <v>2063</v>
      </c>
      <c r="AP47" s="219">
        <f t="shared" si="0"/>
        <v>2064</v>
      </c>
      <c r="AQ47" s="219">
        <f t="shared" si="0"/>
        <v>2065</v>
      </c>
      <c r="AR47" s="219">
        <f t="shared" si="0"/>
        <v>2066</v>
      </c>
      <c r="AS47" s="219">
        <f t="shared" si="0"/>
        <v>2067</v>
      </c>
      <c r="AT47" s="219">
        <f t="shared" si="0"/>
        <v>2068</v>
      </c>
      <c r="AU47" s="219">
        <f t="shared" si="0"/>
        <v>2069</v>
      </c>
      <c r="AV47" s="219">
        <f t="shared" si="0"/>
        <v>2070</v>
      </c>
      <c r="AW47" s="219">
        <f t="shared" si="0"/>
        <v>2071</v>
      </c>
      <c r="AX47" s="219">
        <f t="shared" si="0"/>
        <v>2072</v>
      </c>
      <c r="AY47" s="219">
        <f t="shared" si="0"/>
        <v>2073</v>
      </c>
      <c r="AZ47" s="219">
        <f t="shared" si="0"/>
        <v>2074</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554</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555</v>
      </c>
    </row>
    <row r="52" spans="1:52" x14ac:dyDescent="0.25">
      <c r="A52" s="174" t="s">
        <v>556</v>
      </c>
    </row>
    <row r="53" spans="1:52" ht="13.5" customHeight="1" x14ac:dyDescent="0.25">
      <c r="A53" s="174" t="s">
        <v>557</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2024</v>
      </c>
      <c r="C57" s="217">
        <f t="shared" ref="C57:AZ57" si="3">C47</f>
        <v>2025</v>
      </c>
      <c r="D57" s="217">
        <f t="shared" si="3"/>
        <v>2026</v>
      </c>
      <c r="E57" s="217">
        <f t="shared" si="3"/>
        <v>2027</v>
      </c>
      <c r="F57" s="217">
        <f t="shared" si="3"/>
        <v>2028</v>
      </c>
      <c r="G57" s="217">
        <f t="shared" si="3"/>
        <v>2029</v>
      </c>
      <c r="H57" s="217">
        <f t="shared" si="3"/>
        <v>2030</v>
      </c>
      <c r="I57" s="217">
        <f t="shared" si="3"/>
        <v>2031</v>
      </c>
      <c r="J57" s="217">
        <f t="shared" si="3"/>
        <v>2032</v>
      </c>
      <c r="K57" s="217">
        <f t="shared" si="3"/>
        <v>2033</v>
      </c>
      <c r="L57" s="217">
        <f t="shared" si="3"/>
        <v>2034</v>
      </c>
      <c r="M57" s="230">
        <f t="shared" si="3"/>
        <v>2035</v>
      </c>
      <c r="N57" s="217">
        <f t="shared" si="3"/>
        <v>2036</v>
      </c>
      <c r="O57" s="217">
        <f t="shared" si="3"/>
        <v>2037</v>
      </c>
      <c r="P57" s="217">
        <f t="shared" si="3"/>
        <v>2038</v>
      </c>
      <c r="Q57" s="217">
        <f t="shared" si="3"/>
        <v>2039</v>
      </c>
      <c r="R57" s="217">
        <f t="shared" si="3"/>
        <v>2040</v>
      </c>
      <c r="S57" s="217">
        <f t="shared" si="3"/>
        <v>2041</v>
      </c>
      <c r="T57" s="217">
        <f t="shared" si="3"/>
        <v>2042</v>
      </c>
      <c r="U57" s="217">
        <f t="shared" si="3"/>
        <v>2043</v>
      </c>
      <c r="V57" s="217">
        <f t="shared" si="3"/>
        <v>2044</v>
      </c>
      <c r="W57" s="217">
        <f t="shared" si="3"/>
        <v>2045</v>
      </c>
      <c r="X57" s="217">
        <f t="shared" si="3"/>
        <v>2046</v>
      </c>
      <c r="Y57" s="217">
        <f t="shared" si="3"/>
        <v>2047</v>
      </c>
      <c r="Z57" s="217">
        <f t="shared" si="3"/>
        <v>2048</v>
      </c>
      <c r="AA57" s="217">
        <f t="shared" si="3"/>
        <v>2049</v>
      </c>
      <c r="AB57" s="217">
        <f t="shared" si="3"/>
        <v>2050</v>
      </c>
      <c r="AC57" s="217">
        <f t="shared" si="3"/>
        <v>2051</v>
      </c>
      <c r="AD57" s="217">
        <f t="shared" si="3"/>
        <v>2052</v>
      </c>
      <c r="AE57" s="217">
        <f t="shared" si="3"/>
        <v>2053</v>
      </c>
      <c r="AF57" s="217">
        <f t="shared" si="3"/>
        <v>2054</v>
      </c>
      <c r="AG57" s="217">
        <f t="shared" si="3"/>
        <v>2055</v>
      </c>
      <c r="AH57" s="217">
        <f t="shared" si="3"/>
        <v>2056</v>
      </c>
      <c r="AI57" s="217">
        <f t="shared" si="3"/>
        <v>2057</v>
      </c>
      <c r="AJ57" s="217">
        <f t="shared" si="3"/>
        <v>2058</v>
      </c>
      <c r="AK57" s="217">
        <f t="shared" si="3"/>
        <v>2059</v>
      </c>
      <c r="AL57" s="217">
        <f t="shared" si="3"/>
        <v>2060</v>
      </c>
      <c r="AM57" s="217">
        <f t="shared" si="3"/>
        <v>2061</v>
      </c>
      <c r="AN57" s="217">
        <f t="shared" si="3"/>
        <v>2062</v>
      </c>
      <c r="AO57" s="217">
        <f t="shared" si="3"/>
        <v>2063</v>
      </c>
      <c r="AP57" s="217">
        <f t="shared" si="3"/>
        <v>2064</v>
      </c>
      <c r="AQ57" s="217">
        <f t="shared" si="3"/>
        <v>2065</v>
      </c>
      <c r="AR57" s="217">
        <f t="shared" si="3"/>
        <v>2066</v>
      </c>
      <c r="AS57" s="217">
        <f t="shared" si="3"/>
        <v>2067</v>
      </c>
      <c r="AT57" s="217">
        <f t="shared" si="3"/>
        <v>2068</v>
      </c>
      <c r="AU57" s="217">
        <f t="shared" si="3"/>
        <v>2069</v>
      </c>
      <c r="AV57" s="217">
        <f t="shared" si="3"/>
        <v>2070</v>
      </c>
      <c r="AW57" s="217">
        <f t="shared" si="3"/>
        <v>2071</v>
      </c>
      <c r="AX57" s="217">
        <f t="shared" si="3"/>
        <v>2072</v>
      </c>
      <c r="AY57" s="217">
        <f t="shared" si="3"/>
        <v>2073</v>
      </c>
      <c r="AZ57" s="217">
        <f t="shared" si="3"/>
        <v>2074</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558</v>
      </c>
      <c r="B63" s="217" t="str">
        <f>B47</f>
        <v>Год окончания строительства 2024</v>
      </c>
      <c r="C63" s="217">
        <f t="shared" ref="C63:AZ63" si="4">C47</f>
        <v>2025</v>
      </c>
      <c r="D63" s="217">
        <f t="shared" si="4"/>
        <v>2026</v>
      </c>
      <c r="E63" s="217">
        <f t="shared" si="4"/>
        <v>2027</v>
      </c>
      <c r="F63" s="217">
        <f t="shared" si="4"/>
        <v>2028</v>
      </c>
      <c r="G63" s="217">
        <f t="shared" si="4"/>
        <v>2029</v>
      </c>
      <c r="H63" s="217">
        <f t="shared" si="4"/>
        <v>2030</v>
      </c>
      <c r="I63" s="217">
        <f t="shared" si="4"/>
        <v>2031</v>
      </c>
      <c r="J63" s="217">
        <f t="shared" si="4"/>
        <v>2032</v>
      </c>
      <c r="K63" s="217">
        <f t="shared" si="4"/>
        <v>2033</v>
      </c>
      <c r="L63" s="217">
        <f t="shared" si="4"/>
        <v>2034</v>
      </c>
      <c r="M63" s="230">
        <f t="shared" si="4"/>
        <v>2035</v>
      </c>
      <c r="N63" s="217">
        <f t="shared" si="4"/>
        <v>2036</v>
      </c>
      <c r="O63" s="217">
        <f t="shared" si="4"/>
        <v>2037</v>
      </c>
      <c r="P63" s="217">
        <f t="shared" si="4"/>
        <v>2038</v>
      </c>
      <c r="Q63" s="217">
        <f t="shared" si="4"/>
        <v>2039</v>
      </c>
      <c r="R63" s="217">
        <f t="shared" si="4"/>
        <v>2040</v>
      </c>
      <c r="S63" s="217">
        <f t="shared" si="4"/>
        <v>2041</v>
      </c>
      <c r="T63" s="217">
        <f t="shared" si="4"/>
        <v>2042</v>
      </c>
      <c r="U63" s="217">
        <f t="shared" si="4"/>
        <v>2043</v>
      </c>
      <c r="V63" s="217">
        <f t="shared" si="4"/>
        <v>2044</v>
      </c>
      <c r="W63" s="217">
        <f t="shared" si="4"/>
        <v>2045</v>
      </c>
      <c r="X63" s="217">
        <f t="shared" si="4"/>
        <v>2046</v>
      </c>
      <c r="Y63" s="217">
        <f t="shared" si="4"/>
        <v>2047</v>
      </c>
      <c r="Z63" s="217">
        <f t="shared" si="4"/>
        <v>2048</v>
      </c>
      <c r="AA63" s="217">
        <f t="shared" si="4"/>
        <v>2049</v>
      </c>
      <c r="AB63" s="217">
        <f t="shared" si="4"/>
        <v>2050</v>
      </c>
      <c r="AC63" s="217">
        <f t="shared" si="4"/>
        <v>2051</v>
      </c>
      <c r="AD63" s="217">
        <f t="shared" si="4"/>
        <v>2052</v>
      </c>
      <c r="AE63" s="217">
        <f t="shared" si="4"/>
        <v>2053</v>
      </c>
      <c r="AF63" s="217">
        <f t="shared" si="4"/>
        <v>2054</v>
      </c>
      <c r="AG63" s="217">
        <f t="shared" si="4"/>
        <v>2055</v>
      </c>
      <c r="AH63" s="217">
        <f t="shared" si="4"/>
        <v>2056</v>
      </c>
      <c r="AI63" s="217">
        <f t="shared" si="4"/>
        <v>2057</v>
      </c>
      <c r="AJ63" s="217">
        <f t="shared" si="4"/>
        <v>2058</v>
      </c>
      <c r="AK63" s="217">
        <f t="shared" si="4"/>
        <v>2059</v>
      </c>
      <c r="AL63" s="217">
        <f t="shared" si="4"/>
        <v>2060</v>
      </c>
      <c r="AM63" s="217">
        <f t="shared" si="4"/>
        <v>2061</v>
      </c>
      <c r="AN63" s="217">
        <f t="shared" si="4"/>
        <v>2062</v>
      </c>
      <c r="AO63" s="217">
        <f t="shared" si="4"/>
        <v>2063</v>
      </c>
      <c r="AP63" s="217">
        <f t="shared" si="4"/>
        <v>2064</v>
      </c>
      <c r="AQ63" s="217">
        <f t="shared" si="4"/>
        <v>2065</v>
      </c>
      <c r="AR63" s="217">
        <f t="shared" si="4"/>
        <v>2066</v>
      </c>
      <c r="AS63" s="217">
        <f t="shared" si="4"/>
        <v>2067</v>
      </c>
      <c r="AT63" s="217">
        <f t="shared" si="4"/>
        <v>2068</v>
      </c>
      <c r="AU63" s="217">
        <f t="shared" si="4"/>
        <v>2069</v>
      </c>
      <c r="AV63" s="217">
        <f t="shared" si="4"/>
        <v>2070</v>
      </c>
      <c r="AW63" s="217">
        <f t="shared" si="4"/>
        <v>2071</v>
      </c>
      <c r="AX63" s="217">
        <f t="shared" si="4"/>
        <v>2072</v>
      </c>
      <c r="AY63" s="217">
        <f t="shared" si="4"/>
        <v>2073</v>
      </c>
      <c r="AZ63" s="217">
        <f t="shared" si="4"/>
        <v>2074</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-172508.05439999999</v>
      </c>
      <c r="D65" s="243">
        <f t="shared" si="6"/>
        <v>-170765.54879999999</v>
      </c>
      <c r="E65" s="243">
        <f t="shared" si="6"/>
        <v>-169023.04319999999</v>
      </c>
      <c r="F65" s="243">
        <f t="shared" si="6"/>
        <v>-167280.53759999998</v>
      </c>
      <c r="G65" s="243">
        <f t="shared" si="6"/>
        <v>-165538.03199999998</v>
      </c>
      <c r="H65" s="243">
        <f t="shared" si="6"/>
        <v>-163795.5264</v>
      </c>
      <c r="I65" s="243">
        <f t="shared" si="6"/>
        <v>-162053.0208</v>
      </c>
      <c r="J65" s="243">
        <f t="shared" si="6"/>
        <v>-160310.51519999999</v>
      </c>
      <c r="K65" s="243">
        <f t="shared" si="6"/>
        <v>-158568.00959999999</v>
      </c>
      <c r="L65" s="243">
        <f t="shared" si="6"/>
        <v>-156825.50399999999</v>
      </c>
      <c r="M65" s="244">
        <f t="shared" si="6"/>
        <v>-155082.99839999998</v>
      </c>
      <c r="N65" s="243">
        <f t="shared" si="6"/>
        <v>-153340.49279999998</v>
      </c>
      <c r="O65" s="243">
        <f t="shared" si="6"/>
        <v>-151597.98719999997</v>
      </c>
      <c r="P65" s="243">
        <f t="shared" si="6"/>
        <v>-149855.4816</v>
      </c>
      <c r="Q65" s="243">
        <f t="shared" si="6"/>
        <v>-148112.976</v>
      </c>
      <c r="R65" s="243">
        <f t="shared" si="6"/>
        <v>-146370.47039999996</v>
      </c>
      <c r="S65" s="243">
        <f t="shared" si="6"/>
        <v>-144627.96479999999</v>
      </c>
      <c r="T65" s="243">
        <f t="shared" si="6"/>
        <v>-142885.45919999998</v>
      </c>
      <c r="U65" s="243">
        <f t="shared" si="6"/>
        <v>-141142.95359999998</v>
      </c>
      <c r="V65" s="243">
        <f t="shared" si="6"/>
        <v>-139400.448</v>
      </c>
      <c r="W65" s="243">
        <f t="shared" si="6"/>
        <v>-137657.94239999997</v>
      </c>
      <c r="X65" s="243">
        <f t="shared" si="6"/>
        <v>-135915.43679999997</v>
      </c>
      <c r="Y65" s="243">
        <f t="shared" si="6"/>
        <v>-134172.93119999999</v>
      </c>
      <c r="Z65" s="243">
        <f t="shared" si="6"/>
        <v>-132430.42559999996</v>
      </c>
      <c r="AA65" s="243">
        <f t="shared" si="6"/>
        <v>-130687.91999999997</v>
      </c>
      <c r="AB65" s="243">
        <f t="shared" si="6"/>
        <v>-128945.41439999998</v>
      </c>
      <c r="AC65" s="243">
        <f t="shared" si="6"/>
        <v>-127202.90879999998</v>
      </c>
      <c r="AD65" s="243">
        <f t="shared" si="6"/>
        <v>-125460.40319999999</v>
      </c>
      <c r="AE65" s="243">
        <f t="shared" si="6"/>
        <v>-123717.89759999998</v>
      </c>
      <c r="AF65" s="243">
        <f t="shared" si="6"/>
        <v>-121975.39199999999</v>
      </c>
      <c r="AG65" s="243">
        <f t="shared" si="6"/>
        <v>-120232.8864</v>
      </c>
      <c r="AH65" s="243">
        <f t="shared" si="6"/>
        <v>-118490.3808</v>
      </c>
      <c r="AI65" s="243">
        <f t="shared" si="6"/>
        <v>-116747.87520000001</v>
      </c>
      <c r="AJ65" s="243">
        <f t="shared" si="6"/>
        <v>-115005.36960000001</v>
      </c>
      <c r="AK65" s="243">
        <f t="shared" si="6"/>
        <v>-113262.86400000002</v>
      </c>
      <c r="AL65" s="243">
        <f t="shared" si="6"/>
        <v>-111520.35840000001</v>
      </c>
      <c r="AM65" s="243">
        <f t="shared" si="6"/>
        <v>-109777.85280000002</v>
      </c>
      <c r="AN65" s="243">
        <f t="shared" si="6"/>
        <v>-108035.34720000003</v>
      </c>
      <c r="AO65" s="243">
        <f t="shared" si="6"/>
        <v>-106292.84160000003</v>
      </c>
      <c r="AP65" s="243">
        <f t="shared" si="6"/>
        <v>-104550.33600000004</v>
      </c>
      <c r="AQ65" s="243">
        <f t="shared" si="6"/>
        <v>-102807.83040000004</v>
      </c>
      <c r="AR65" s="243">
        <f t="shared" si="6"/>
        <v>-101065.32480000005</v>
      </c>
      <c r="AS65" s="243">
        <f t="shared" si="6"/>
        <v>-99322.819200000042</v>
      </c>
      <c r="AT65" s="243">
        <f t="shared" si="6"/>
        <v>-97580.313600000052</v>
      </c>
      <c r="AU65" s="243">
        <f t="shared" si="6"/>
        <v>-95837.808000000063</v>
      </c>
      <c r="AV65" s="243">
        <f t="shared" si="6"/>
        <v>-94095.302400000059</v>
      </c>
      <c r="AW65" s="243">
        <f t="shared" si="6"/>
        <v>-92352.796800000069</v>
      </c>
      <c r="AX65" s="243">
        <f t="shared" si="6"/>
        <v>-90610.291200000065</v>
      </c>
      <c r="AY65" s="243">
        <f t="shared" si="6"/>
        <v>-88867.785600000076</v>
      </c>
      <c r="AZ65" s="243">
        <f t="shared" si="6"/>
        <v>-87125.280000000072</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550</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550</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550</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-172508.05439999999</v>
      </c>
      <c r="D71" s="243">
        <f>-(($B$25+$B$26)*$B$28+($B$25+$B$26)*$B$28+SUM($B$73:D73))/2*$B35</f>
        <v>-170765.54879999999</v>
      </c>
      <c r="E71" s="243">
        <f>-(($B$25+$B$26)*$B$28+($B$25+$B$26)*$B$28+SUM($B$73:E73))/2*$B35</f>
        <v>-169023.04319999999</v>
      </c>
      <c r="F71" s="243">
        <f>-(($B$25+$B$26)*$B$28+($B$25+$B$26)*$B$28+SUM($B$73:F73))/2*$B35</f>
        <v>-167280.53759999998</v>
      </c>
      <c r="G71" s="243">
        <f>-(($B$25+$B$26)*$B$28+($B$25+$B$26)*$B$28+SUM($B$73:G73))/2*$B35</f>
        <v>-165538.03199999998</v>
      </c>
      <c r="H71" s="243">
        <f>-(($B$25+$B$26)*$B$28+($B$25+$B$26)*$B$28+SUM($B$73:H73))/2*$B35</f>
        <v>-163795.5264</v>
      </c>
      <c r="I71" s="243">
        <f>-(($B$25+$B$26)*$B$28+($B$25+$B$26)*$B$28+SUM($B$73:I73))/2*$B35</f>
        <v>-162053.0208</v>
      </c>
      <c r="J71" s="243">
        <f>-(($B$25+$B$26)*$B$28+($B$25+$B$26)*$B$28+SUM($B$73:J73))/2*$B35</f>
        <v>-160310.51519999999</v>
      </c>
      <c r="K71" s="243">
        <f>-(($B$25+$B$26)*$B$28+($B$25+$B$26)*$B$28+SUM($B$73:K73))/2*$B35</f>
        <v>-158568.00959999999</v>
      </c>
      <c r="L71" s="243">
        <f>-(($B$25+$B$26)*$B$28+($B$25+$B$26)*$B$28+SUM($B$73:L73))/2*$B35</f>
        <v>-156825.50399999999</v>
      </c>
      <c r="M71" s="243">
        <f>-(($B$25+$B$26)*$B$28+($B$25+$B$26)*$B$28+SUM($B$73:M73))/2*$B35</f>
        <v>-155082.99839999998</v>
      </c>
      <c r="N71" s="243">
        <f>-(($B$25+$B$26)*$B$28+($B$25+$B$26)*$B$28+SUM($B$73:N73))/2*$B35</f>
        <v>-153340.49279999998</v>
      </c>
      <c r="O71" s="243">
        <f>-(($B$25+$B$26)*$B$28+($B$25+$B$26)*$B$28+SUM($B$73:O73))/2*$B35</f>
        <v>-151597.98719999997</v>
      </c>
      <c r="P71" s="243">
        <f>-(($B$25+$B$26)*$B$28+($B$25+$B$26)*$B$28+SUM($B$73:P73))/2*$B35</f>
        <v>-149855.4816</v>
      </c>
      <c r="Q71" s="243">
        <f>-(($B$25+$B$26)*$B$28+($B$25+$B$26)*$B$28+SUM($B$73:Q73))/2*$B35</f>
        <v>-148112.976</v>
      </c>
      <c r="R71" s="243">
        <f>-(($B$25+$B$26)*$B$28+($B$25+$B$26)*$B$28+SUM($B$73:R73))/2*$B35</f>
        <v>-146370.47039999996</v>
      </c>
      <c r="S71" s="243">
        <f>-(($B$25+$B$26)*$B$28+($B$25+$B$26)*$B$28+SUM($B$73:S73))/2*$B35</f>
        <v>-144627.96479999999</v>
      </c>
      <c r="T71" s="243">
        <f>-(($B$25+$B$26)*$B$28+($B$25+$B$26)*$B$28+SUM($B$73:T73))/2*$B35</f>
        <v>-142885.45919999998</v>
      </c>
      <c r="U71" s="243">
        <f>-(($B$25+$B$26)*$B$28+($B$25+$B$26)*$B$28+SUM($B$73:U73))/2*$B35</f>
        <v>-141142.95359999998</v>
      </c>
      <c r="V71" s="243">
        <f>-(($B$25+$B$26)*$B$28+($B$25+$B$26)*$B$28+SUM($B$73:V73))/2*$B35</f>
        <v>-139400.448</v>
      </c>
      <c r="W71" s="243">
        <f>-(($B$25+$B$26)*$B$28+($B$25+$B$26)*$B$28+SUM($B$73:W73))/2*$B35</f>
        <v>-137657.94239999997</v>
      </c>
      <c r="X71" s="243">
        <f>-(($B$25+$B$26)*$B$28+($B$25+$B$26)*$B$28+SUM($B$73:X73))/2*$B35</f>
        <v>-135915.43679999997</v>
      </c>
      <c r="Y71" s="243">
        <f>-(($B$25+$B$26)*$B$28+($B$25+$B$26)*$B$28+SUM($B$73:Y73))/2*$B35</f>
        <v>-134172.93119999999</v>
      </c>
      <c r="Z71" s="243">
        <f>-(($B$25+$B$26)*$B$28+($B$25+$B$26)*$B$28+SUM($B$73:Z73))/2*$B35</f>
        <v>-132430.42559999996</v>
      </c>
      <c r="AA71" s="243">
        <f>-(($B$25+$B$26)*$B$28+($B$25+$B$26)*$B$28+SUM($B$73:AA73))/2*$B35</f>
        <v>-130687.91999999997</v>
      </c>
      <c r="AB71" s="243">
        <f>-(($B$25+$B$26)*$B$28+($B$25+$B$26)*$B$28+SUM($B$73:AB73))/2*$B35</f>
        <v>-128945.41439999998</v>
      </c>
      <c r="AC71" s="243">
        <f>-(($B$25+$B$26)*$B$28+($B$25+$B$26)*$B$28+SUM($B$73:AC73))/2*$B35</f>
        <v>-127202.90879999998</v>
      </c>
      <c r="AD71" s="243">
        <f>-(($B$25+$B$26)*$B$28+($B$25+$B$26)*$B$28+SUM($B$73:AD73))/2*$B35</f>
        <v>-125460.40319999999</v>
      </c>
      <c r="AE71" s="243">
        <f>-(($B$25+$B$26)*$B$28+($B$25+$B$26)*$B$28+SUM($B$73:AE73))/2*$B35</f>
        <v>-123717.89759999998</v>
      </c>
      <c r="AF71" s="243">
        <f>-(($B$25+$B$26)*$B$28+($B$25+$B$26)*$B$28+SUM($B$73:AF73))/2*$B35</f>
        <v>-121975.39199999999</v>
      </c>
      <c r="AG71" s="243">
        <f>-(($B$25+$B$26)*$B$28+($B$25+$B$26)*$B$28+SUM($B$73:AG73))/2*$B35</f>
        <v>-120232.8864</v>
      </c>
      <c r="AH71" s="243">
        <f>-(($B$25+$B$26)*$B$28+($B$25+$B$26)*$B$28+SUM($B$73:AH73))/2*$B35</f>
        <v>-118490.3808</v>
      </c>
      <c r="AI71" s="243">
        <f>-(($B$25+$B$26)*$B$28+($B$25+$B$26)*$B$28+SUM($B$73:AI73))/2*$B35</f>
        <v>-116747.87520000001</v>
      </c>
      <c r="AJ71" s="243">
        <f>-(($B$25+$B$26)*$B$28+($B$25+$B$26)*$B$28+SUM($B$73:AJ73))/2*$B35</f>
        <v>-115005.36960000001</v>
      </c>
      <c r="AK71" s="243">
        <f>-(($B$25+$B$26)*$B$28+($B$25+$B$26)*$B$28+SUM($B$73:AK73))/2*$B35</f>
        <v>-113262.86400000002</v>
      </c>
      <c r="AL71" s="243">
        <f>-(($B$25+$B$26)*$B$28+($B$25+$B$26)*$B$28+SUM($B$73:AL73))/2*$B35</f>
        <v>-111520.35840000001</v>
      </c>
      <c r="AM71" s="243">
        <f>-(($B$25+$B$26)*$B$28+($B$25+$B$26)*$B$28+SUM($B$73:AM73))/2*$B35</f>
        <v>-109777.85280000002</v>
      </c>
      <c r="AN71" s="243">
        <f>-(($B$25+$B$26)*$B$28+($B$25+$B$26)*$B$28+SUM($B$73:AN73))/2*$B35</f>
        <v>-108035.34720000003</v>
      </c>
      <c r="AO71" s="243">
        <f>-(($B$25+$B$26)*$B$28+($B$25+$B$26)*$B$28+SUM($B$73:AO73))/2*$B35</f>
        <v>-106292.84160000003</v>
      </c>
      <c r="AP71" s="243">
        <f>-(($B$25+$B$26)*$B$28+($B$25+$B$26)*$B$28+SUM($B$73:AP73))/2*$B35</f>
        <v>-104550.33600000004</v>
      </c>
      <c r="AQ71" s="243">
        <f>-(($B$25+$B$26)*$B$28+($B$25+$B$26)*$B$28+SUM($B$73:AQ73))/2*$B35</f>
        <v>-102807.83040000004</v>
      </c>
      <c r="AR71" s="243">
        <f>-(($B$25+$B$26)*$B$28+($B$25+$B$26)*$B$28+SUM($B$73:AR73))/2*$B35</f>
        <v>-101065.32480000005</v>
      </c>
      <c r="AS71" s="243">
        <f>-(($B$25+$B$26)*$B$28+($B$25+$B$26)*$B$28+SUM($B$73:AS73))/2*$B35</f>
        <v>-99322.819200000042</v>
      </c>
      <c r="AT71" s="243">
        <f>-(($B$25+$B$26)*$B$28+($B$25+$B$26)*$B$28+SUM($B$73:AT73))/2*$B35</f>
        <v>-97580.313600000052</v>
      </c>
      <c r="AU71" s="243">
        <f>-(($B$25+$B$26)*$B$28+($B$25+$B$26)*$B$28+SUM($B$73:AU73))/2*$B35</f>
        <v>-95837.808000000063</v>
      </c>
      <c r="AV71" s="243">
        <f>-(($B$25+$B$26)*$B$28+($B$25+$B$26)*$B$28+SUM($B$73:AV73))/2*$B35</f>
        <v>-94095.302400000059</v>
      </c>
      <c r="AW71" s="243">
        <f>-(($B$25+$B$26)*$B$28+($B$25+$B$26)*$B$28+SUM($B$73:AW73))/2*$B35</f>
        <v>-92352.796800000069</v>
      </c>
      <c r="AX71" s="243">
        <f>-(($B$25+$B$26)*$B$28+($B$25+$B$26)*$B$28+SUM($B$73:AX73))/2*$B35</f>
        <v>-90610.291200000065</v>
      </c>
      <c r="AY71" s="243">
        <f>-(($B$25+$B$26)*$B$28+($B$25+$B$26)*$B$28+SUM($B$73:AY73))/2*$B35</f>
        <v>-88867.785600000076</v>
      </c>
      <c r="AZ71" s="243">
        <f>-(($B$25+$B$26)*$B$28+($B$25+$B$26)*$B$28+SUM($B$73:AZ73))/2*$B35</f>
        <v>-87125.280000000072</v>
      </c>
    </row>
    <row r="72" spans="1:52" s="179" customFormat="1" ht="14.25" x14ac:dyDescent="0.25">
      <c r="A72" s="246" t="s">
        <v>559</v>
      </c>
      <c r="B72" s="241">
        <f t="shared" ref="B72:AZ72" si="10">B64+B65</f>
        <v>0</v>
      </c>
      <c r="C72" s="241">
        <f t="shared" si="10"/>
        <v>-172508.05439999999</v>
      </c>
      <c r="D72" s="241">
        <f t="shared" si="10"/>
        <v>-170765.54879999999</v>
      </c>
      <c r="E72" s="241">
        <f t="shared" si="10"/>
        <v>-169023.04319999999</v>
      </c>
      <c r="F72" s="241">
        <f t="shared" si="10"/>
        <v>-167280.53759999998</v>
      </c>
      <c r="G72" s="241">
        <f t="shared" si="10"/>
        <v>-165538.03199999998</v>
      </c>
      <c r="H72" s="241">
        <f t="shared" si="10"/>
        <v>-163795.5264</v>
      </c>
      <c r="I72" s="241">
        <f t="shared" si="10"/>
        <v>-162053.0208</v>
      </c>
      <c r="J72" s="241">
        <f t="shared" si="10"/>
        <v>-160310.51519999999</v>
      </c>
      <c r="K72" s="241">
        <f t="shared" si="10"/>
        <v>-158568.00959999999</v>
      </c>
      <c r="L72" s="241">
        <f t="shared" si="10"/>
        <v>-156825.50399999999</v>
      </c>
      <c r="M72" s="242">
        <f t="shared" si="10"/>
        <v>-155082.99839999998</v>
      </c>
      <c r="N72" s="241">
        <f t="shared" si="10"/>
        <v>-153340.49279999998</v>
      </c>
      <c r="O72" s="241">
        <f t="shared" si="10"/>
        <v>-151597.98719999997</v>
      </c>
      <c r="P72" s="241">
        <f t="shared" si="10"/>
        <v>-149855.4816</v>
      </c>
      <c r="Q72" s="241">
        <f t="shared" si="10"/>
        <v>-148112.976</v>
      </c>
      <c r="R72" s="241">
        <f t="shared" si="10"/>
        <v>-146370.47039999996</v>
      </c>
      <c r="S72" s="241">
        <f t="shared" si="10"/>
        <v>-144627.96479999999</v>
      </c>
      <c r="T72" s="241">
        <f t="shared" si="10"/>
        <v>-142885.45919999998</v>
      </c>
      <c r="U72" s="241">
        <f t="shared" si="10"/>
        <v>-141142.95359999998</v>
      </c>
      <c r="V72" s="241">
        <f t="shared" si="10"/>
        <v>-139400.448</v>
      </c>
      <c r="W72" s="241">
        <f t="shared" si="10"/>
        <v>-137657.94239999997</v>
      </c>
      <c r="X72" s="241">
        <f t="shared" si="10"/>
        <v>-135915.43679999997</v>
      </c>
      <c r="Y72" s="241">
        <f t="shared" si="10"/>
        <v>-134172.93119999999</v>
      </c>
      <c r="Z72" s="241">
        <f t="shared" si="10"/>
        <v>-132430.42559999996</v>
      </c>
      <c r="AA72" s="241">
        <f t="shared" si="10"/>
        <v>-130687.91999999997</v>
      </c>
      <c r="AB72" s="241">
        <f t="shared" si="10"/>
        <v>-128945.41439999998</v>
      </c>
      <c r="AC72" s="241">
        <f t="shared" si="10"/>
        <v>-127202.90879999998</v>
      </c>
      <c r="AD72" s="241">
        <f t="shared" si="10"/>
        <v>-125460.40319999999</v>
      </c>
      <c r="AE72" s="241">
        <f t="shared" si="10"/>
        <v>-123717.89759999998</v>
      </c>
      <c r="AF72" s="241">
        <f t="shared" si="10"/>
        <v>-121975.39199999999</v>
      </c>
      <c r="AG72" s="241">
        <f t="shared" si="10"/>
        <v>-120232.8864</v>
      </c>
      <c r="AH72" s="241">
        <f t="shared" si="10"/>
        <v>-118490.3808</v>
      </c>
      <c r="AI72" s="241">
        <f t="shared" si="10"/>
        <v>-116747.87520000001</v>
      </c>
      <c r="AJ72" s="241">
        <f t="shared" si="10"/>
        <v>-115005.36960000001</v>
      </c>
      <c r="AK72" s="241">
        <f t="shared" si="10"/>
        <v>-113262.86400000002</v>
      </c>
      <c r="AL72" s="241">
        <f t="shared" si="10"/>
        <v>-111520.35840000001</v>
      </c>
      <c r="AM72" s="241">
        <f t="shared" si="10"/>
        <v>-109777.85280000002</v>
      </c>
      <c r="AN72" s="241">
        <f t="shared" si="10"/>
        <v>-108035.34720000003</v>
      </c>
      <c r="AO72" s="241">
        <f t="shared" si="10"/>
        <v>-106292.84160000003</v>
      </c>
      <c r="AP72" s="241">
        <f t="shared" si="10"/>
        <v>-104550.33600000004</v>
      </c>
      <c r="AQ72" s="241">
        <f t="shared" si="10"/>
        <v>-102807.83040000004</v>
      </c>
      <c r="AR72" s="241">
        <f t="shared" si="10"/>
        <v>-101065.32480000005</v>
      </c>
      <c r="AS72" s="241">
        <f t="shared" si="10"/>
        <v>-99322.819200000042</v>
      </c>
      <c r="AT72" s="241">
        <f t="shared" si="10"/>
        <v>-97580.313600000052</v>
      </c>
      <c r="AU72" s="241">
        <f t="shared" si="10"/>
        <v>-95837.808000000063</v>
      </c>
      <c r="AV72" s="241">
        <f t="shared" si="10"/>
        <v>-94095.302400000059</v>
      </c>
      <c r="AW72" s="241">
        <f t="shared" si="10"/>
        <v>-92352.796800000069</v>
      </c>
      <c r="AX72" s="241">
        <f t="shared" si="10"/>
        <v>-90610.291200000065</v>
      </c>
      <c r="AY72" s="241">
        <f t="shared" si="10"/>
        <v>-88867.785600000076</v>
      </c>
      <c r="AZ72" s="241">
        <f t="shared" si="10"/>
        <v>-87125.280000000072</v>
      </c>
    </row>
    <row r="73" spans="1:52" x14ac:dyDescent="0.25">
      <c r="A73" s="245" t="s">
        <v>309</v>
      </c>
      <c r="B73" s="243">
        <v>0</v>
      </c>
      <c r="C73" s="243">
        <f>IF($B$25-ABS(SUM($B$73:B73))&gt;0,-$B$25/$B$27,0)</f>
        <v>-158409.60000000001</v>
      </c>
      <c r="D73" s="243">
        <f>IF($B$25-ABS(SUM($B$73:C73))&gt;0,-$B$25/$B$27,0)</f>
        <v>-158409.60000000001</v>
      </c>
      <c r="E73" s="243">
        <f>IF($B$25-ABS(SUM($B$73:D73))&gt;0,-$B$25/$B$27,0)</f>
        <v>-158409.60000000001</v>
      </c>
      <c r="F73" s="243">
        <f>IF($B$25-ABS(SUM($B$73:E73))&gt;0,-$B$25/$B$27,0)</f>
        <v>-158409.60000000001</v>
      </c>
      <c r="G73" s="243">
        <f>IF($B$25-ABS(SUM($B$73:F73))&gt;0,-$B$25/$B$27,0)</f>
        <v>-158409.60000000001</v>
      </c>
      <c r="H73" s="243">
        <f>IF($B$25-ABS(SUM($B$73:G73))&gt;0,-$B$25/$B$27,0)</f>
        <v>-158409.60000000001</v>
      </c>
      <c r="I73" s="243">
        <f>IF($B$25-ABS(SUM($B$73:H73))&gt;0,-$B$25/$B$27,0)</f>
        <v>-158409.60000000001</v>
      </c>
      <c r="J73" s="243">
        <f>IF($B$25-ABS(SUM($B$73:I73))&gt;0,-$B$25/$B$27,0)</f>
        <v>-158409.60000000001</v>
      </c>
      <c r="K73" s="243">
        <f>IF($B$25-ABS(SUM($B$73:J73))&gt;0,-$B$25/$B$27,0)</f>
        <v>-158409.60000000001</v>
      </c>
      <c r="L73" s="243">
        <f>IF($B$25-ABS(SUM($B$73:K73))&gt;0,-$B$25/$B$27,0)</f>
        <v>-158409.60000000001</v>
      </c>
      <c r="M73" s="243">
        <f>IF($B$25-ABS(SUM($B$73:L73))&gt;0,-$B$25/$B$27,0)</f>
        <v>-158409.60000000001</v>
      </c>
      <c r="N73" s="243">
        <f>IF($B$25-ABS(SUM($B$73:M73))&gt;0,-$B$25/$B$27,0)</f>
        <v>-158409.60000000001</v>
      </c>
      <c r="O73" s="243">
        <f>IF($B$25-ABS(SUM($B$73:N73))&gt;0,-$B$25/$B$27,0)</f>
        <v>-158409.60000000001</v>
      </c>
      <c r="P73" s="243">
        <f>IF($B$25-ABS(SUM($B$73:O73))&gt;0,-$B$25/$B$27,0)</f>
        <v>-158409.60000000001</v>
      </c>
      <c r="Q73" s="243">
        <f>IF($B$25-ABS(SUM($B$73:P73))&gt;0,-$B$25/$B$27,0)</f>
        <v>-158409.60000000001</v>
      </c>
      <c r="R73" s="243">
        <f>IF($B$25-ABS(SUM($B$73:Q73))&gt;0,-$B$25/$B$27,0)</f>
        <v>-158409.60000000001</v>
      </c>
      <c r="S73" s="243">
        <f>IF($B$25-ABS(SUM($B$73:R73))&gt;0,-$B$25/$B$27,0)</f>
        <v>-158409.60000000001</v>
      </c>
      <c r="T73" s="243">
        <f>IF($B$25-ABS(SUM($B$73:S73))&gt;0,-$B$25/$B$27,0)</f>
        <v>-158409.60000000001</v>
      </c>
      <c r="U73" s="243">
        <f>IF($B$25-ABS(SUM($B$73:T73))&gt;0,-$B$25/$B$27,0)</f>
        <v>-158409.60000000001</v>
      </c>
      <c r="V73" s="243">
        <f>IF($B$25-ABS(SUM($B$73:U73))&gt;0,-$B$25/$B$27,0)</f>
        <v>-158409.60000000001</v>
      </c>
      <c r="W73" s="243">
        <f>IF($B$25-ABS(SUM($B$73:V73))&gt;0,-$B$25/$B$27,0)</f>
        <v>-158409.60000000001</v>
      </c>
      <c r="X73" s="243">
        <f>IF($B$25-ABS(SUM($B$73:W73))&gt;0,-$B$25/$B$27,0)</f>
        <v>-158409.60000000001</v>
      </c>
      <c r="Y73" s="243">
        <f>IF($B$25-ABS(SUM($B$73:X73))&gt;0,-$B$25/$B$27,0)</f>
        <v>-158409.60000000001</v>
      </c>
      <c r="Z73" s="243">
        <f>IF($B$25-ABS(SUM($B$73:Y73))&gt;0,-$B$25/$B$27,0)</f>
        <v>-158409.60000000001</v>
      </c>
      <c r="AA73" s="243">
        <f>IF($B$25-ABS(SUM($B$73:Z73))&gt;0,-$B$25/$B$27,0)</f>
        <v>-158409.60000000001</v>
      </c>
      <c r="AB73" s="243">
        <f>IF($B$25-ABS(SUM($B$73:AA73))&gt;0,-$B$25/$B$27,0)</f>
        <v>-158409.60000000001</v>
      </c>
      <c r="AC73" s="243">
        <f>IF($B$25-ABS(SUM($B$73:AB73))&gt;0,-$B$25/$B$27,0)</f>
        <v>-158409.60000000001</v>
      </c>
      <c r="AD73" s="243">
        <f>IF($B$25-ABS(SUM($B$73:AC73))&gt;0,-$B$25/$B$27,0)</f>
        <v>-158409.60000000001</v>
      </c>
      <c r="AE73" s="243">
        <f>IF($B$25-ABS(SUM($B$73:AD73))&gt;0,-$B$25/$B$27,0)</f>
        <v>-158409.60000000001</v>
      </c>
      <c r="AF73" s="243">
        <f>IF($B$25-ABS(SUM($B$73:AE73))&gt;0,-$B$25/$B$27,0)</f>
        <v>-158409.60000000001</v>
      </c>
      <c r="AG73" s="243">
        <f>IF($B$25-ABS(SUM($B$73:AF73))&gt;0,-$B$25/$B$27,0)</f>
        <v>-158409.60000000001</v>
      </c>
      <c r="AH73" s="243">
        <f>IF($B$25-ABS(SUM($B$73:AG73))&gt;0,-$B$25/$B$27,0)</f>
        <v>-158409.60000000001</v>
      </c>
      <c r="AI73" s="243">
        <f>IF($B$25-ABS(SUM($B$73:AH73))&gt;0,-$B$25/$B$27,0)</f>
        <v>-158409.60000000001</v>
      </c>
      <c r="AJ73" s="243">
        <f>IF($B$25-ABS(SUM($B$73:AI73))&gt;0,-$B$25/$B$27,0)</f>
        <v>-158409.60000000001</v>
      </c>
      <c r="AK73" s="243">
        <f>IF($B$25-ABS(SUM($B$73:AJ73))&gt;0,-$B$25/$B$27,0)</f>
        <v>-158409.60000000001</v>
      </c>
      <c r="AL73" s="243">
        <f>IF($B$25-ABS(SUM($B$73:AK73))&gt;0,-$B$25/$B$27,0)</f>
        <v>-158409.60000000001</v>
      </c>
      <c r="AM73" s="243">
        <f>IF($B$25-ABS(SUM($B$73:AL73))&gt;0,-$B$25/$B$27,0)</f>
        <v>-158409.60000000001</v>
      </c>
      <c r="AN73" s="243">
        <f>IF($B$25-ABS(SUM($B$73:AM73))&gt;0,-$B$25/$B$27,0)</f>
        <v>-158409.60000000001</v>
      </c>
      <c r="AO73" s="243">
        <f>IF($B$25-ABS(SUM($B$73:AN73))&gt;0,-$B$25/$B$27,0)</f>
        <v>-158409.60000000001</v>
      </c>
      <c r="AP73" s="243">
        <f>IF($B$25-ABS(SUM($B$73:AO73))&gt;0,-$B$25/$B$27,0)</f>
        <v>-158409.60000000001</v>
      </c>
      <c r="AQ73" s="243">
        <f>IF($B$25-ABS(SUM($B$73:AP73))&gt;0,-$B$25/$B$27,0)</f>
        <v>-158409.60000000001</v>
      </c>
      <c r="AR73" s="243">
        <f>IF($B$25-ABS(SUM($B$73:AQ73))&gt;0,-$B$25/$B$27,0)</f>
        <v>-158409.60000000001</v>
      </c>
      <c r="AS73" s="243">
        <f>IF($B$25-ABS(SUM($B$73:AR73))&gt;0,-$B$25/$B$27,0)</f>
        <v>-158409.60000000001</v>
      </c>
      <c r="AT73" s="243">
        <f>IF($B$25-ABS(SUM($B$73:AS73))&gt;0,-$B$25/$B$27,0)</f>
        <v>-158409.60000000001</v>
      </c>
      <c r="AU73" s="243">
        <f>IF($B$25-ABS(SUM($B$73:AT73))&gt;0,-$B$25/$B$27,0)</f>
        <v>-158409.60000000001</v>
      </c>
      <c r="AV73" s="243">
        <f>IF($B$25-ABS(SUM($B$73:AU73))&gt;0,-$B$25/$B$27,0)</f>
        <v>-158409.60000000001</v>
      </c>
      <c r="AW73" s="243">
        <f>IF($B$25-ABS(SUM($B$73:AV73))&gt;0,-$B$25/$B$27,0)</f>
        <v>-158409.60000000001</v>
      </c>
      <c r="AX73" s="243">
        <f>IF($B$25-ABS(SUM($B$73:AW73))&gt;0,-$B$25/$B$27,0)</f>
        <v>-158409.60000000001</v>
      </c>
      <c r="AY73" s="243">
        <f>IF($B$25-ABS(SUM($B$73:AX73))&gt;0,-$B$25/$B$27,0)</f>
        <v>-158409.60000000001</v>
      </c>
      <c r="AZ73" s="243">
        <f>IF($B$25-ABS(SUM($B$73:AY73))&gt;0,-$B$25/$B$27,0)</f>
        <v>-158409.60000000001</v>
      </c>
    </row>
    <row r="74" spans="1:52" s="179" customFormat="1" ht="14.25" x14ac:dyDescent="0.25">
      <c r="A74" s="246" t="s">
        <v>560</v>
      </c>
      <c r="B74" s="241">
        <f t="shared" ref="B74:AZ74" si="11">B72+B73</f>
        <v>0</v>
      </c>
      <c r="C74" s="241">
        <f t="shared" si="11"/>
        <v>-330917.6544</v>
      </c>
      <c r="D74" s="241">
        <f t="shared" si="11"/>
        <v>-329175.14879999997</v>
      </c>
      <c r="E74" s="241">
        <f t="shared" si="11"/>
        <v>-327432.64319999999</v>
      </c>
      <c r="F74" s="241">
        <f t="shared" si="11"/>
        <v>-325690.13760000002</v>
      </c>
      <c r="G74" s="241">
        <f t="shared" si="11"/>
        <v>-323947.63199999998</v>
      </c>
      <c r="H74" s="241">
        <f t="shared" si="11"/>
        <v>-322205.12640000001</v>
      </c>
      <c r="I74" s="241">
        <f t="shared" si="11"/>
        <v>-320462.62080000003</v>
      </c>
      <c r="J74" s="241">
        <f t="shared" si="11"/>
        <v>-318720.1152</v>
      </c>
      <c r="K74" s="241">
        <f t="shared" si="11"/>
        <v>-316977.60959999997</v>
      </c>
      <c r="L74" s="241">
        <f t="shared" si="11"/>
        <v>-315235.10399999999</v>
      </c>
      <c r="M74" s="242">
        <f t="shared" si="11"/>
        <v>-313492.59840000002</v>
      </c>
      <c r="N74" s="241">
        <f t="shared" si="11"/>
        <v>-311750.09279999998</v>
      </c>
      <c r="O74" s="241">
        <f t="shared" si="11"/>
        <v>-310007.58719999995</v>
      </c>
      <c r="P74" s="241">
        <f t="shared" si="11"/>
        <v>-308265.08160000003</v>
      </c>
      <c r="Q74" s="241">
        <f t="shared" si="11"/>
        <v>-306522.576</v>
      </c>
      <c r="R74" s="241">
        <f t="shared" si="11"/>
        <v>-304780.07039999997</v>
      </c>
      <c r="S74" s="241">
        <f t="shared" si="11"/>
        <v>-303037.56479999999</v>
      </c>
      <c r="T74" s="241">
        <f t="shared" si="11"/>
        <v>-301295.05920000002</v>
      </c>
      <c r="U74" s="241">
        <f t="shared" si="11"/>
        <v>-299552.55359999998</v>
      </c>
      <c r="V74" s="241">
        <f t="shared" si="11"/>
        <v>-297810.04800000001</v>
      </c>
      <c r="W74" s="241">
        <f t="shared" si="11"/>
        <v>-296067.54239999998</v>
      </c>
      <c r="X74" s="241">
        <f t="shared" si="11"/>
        <v>-294325.0368</v>
      </c>
      <c r="Y74" s="241">
        <f t="shared" si="11"/>
        <v>-292582.53119999997</v>
      </c>
      <c r="Z74" s="241">
        <f t="shared" si="11"/>
        <v>-290840.02559999994</v>
      </c>
      <c r="AA74" s="241">
        <f t="shared" si="11"/>
        <v>-289097.51999999996</v>
      </c>
      <c r="AB74" s="241">
        <f t="shared" si="11"/>
        <v>-287355.01439999999</v>
      </c>
      <c r="AC74" s="241">
        <f t="shared" si="11"/>
        <v>-285612.50879999995</v>
      </c>
      <c r="AD74" s="241">
        <f t="shared" si="11"/>
        <v>-283870.00319999998</v>
      </c>
      <c r="AE74" s="241">
        <f t="shared" si="11"/>
        <v>-282127.4976</v>
      </c>
      <c r="AF74" s="241">
        <f t="shared" si="11"/>
        <v>-280384.99199999997</v>
      </c>
      <c r="AG74" s="241">
        <f t="shared" si="11"/>
        <v>-278642.48639999999</v>
      </c>
      <c r="AH74" s="241">
        <f t="shared" si="11"/>
        <v>-276899.98080000002</v>
      </c>
      <c r="AI74" s="241">
        <f t="shared" si="11"/>
        <v>-275157.47519999999</v>
      </c>
      <c r="AJ74" s="241">
        <f t="shared" si="11"/>
        <v>-273414.96960000001</v>
      </c>
      <c r="AK74" s="241">
        <f t="shared" si="11"/>
        <v>-271672.46400000004</v>
      </c>
      <c r="AL74" s="241">
        <f t="shared" si="11"/>
        <v>-269929.9584</v>
      </c>
      <c r="AM74" s="241">
        <f t="shared" si="11"/>
        <v>-268187.45280000003</v>
      </c>
      <c r="AN74" s="241">
        <f t="shared" si="11"/>
        <v>-266444.94720000005</v>
      </c>
      <c r="AO74" s="241">
        <f t="shared" si="11"/>
        <v>-264702.44160000002</v>
      </c>
      <c r="AP74" s="241">
        <f t="shared" si="11"/>
        <v>-262959.93600000005</v>
      </c>
      <c r="AQ74" s="241">
        <f t="shared" si="11"/>
        <v>-261217.43040000004</v>
      </c>
      <c r="AR74" s="241">
        <f t="shared" si="11"/>
        <v>-259474.92480000004</v>
      </c>
      <c r="AS74" s="241">
        <f t="shared" si="11"/>
        <v>-257732.41920000006</v>
      </c>
      <c r="AT74" s="241">
        <f t="shared" si="11"/>
        <v>-255989.91360000006</v>
      </c>
      <c r="AU74" s="241">
        <f t="shared" si="11"/>
        <v>-254247.40800000005</v>
      </c>
      <c r="AV74" s="241">
        <f t="shared" si="11"/>
        <v>-252504.90240000008</v>
      </c>
      <c r="AW74" s="241">
        <f t="shared" si="11"/>
        <v>-250762.39680000008</v>
      </c>
      <c r="AX74" s="241">
        <f t="shared" si="11"/>
        <v>-249019.89120000007</v>
      </c>
      <c r="AY74" s="241">
        <f t="shared" si="11"/>
        <v>-247277.3856000001</v>
      </c>
      <c r="AZ74" s="241">
        <f t="shared" si="11"/>
        <v>-245534.88000000006</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-330917.6544</v>
      </c>
      <c r="D76" s="241">
        <f t="shared" si="13"/>
        <v>-329175.14879999997</v>
      </c>
      <c r="E76" s="241">
        <f t="shared" si="13"/>
        <v>-327432.64319999999</v>
      </c>
      <c r="F76" s="241">
        <f t="shared" si="13"/>
        <v>-325690.13760000002</v>
      </c>
      <c r="G76" s="241">
        <f t="shared" si="13"/>
        <v>-323947.63199999998</v>
      </c>
      <c r="H76" s="241">
        <f t="shared" si="13"/>
        <v>-322205.12640000001</v>
      </c>
      <c r="I76" s="241">
        <f t="shared" si="13"/>
        <v>-320462.62080000003</v>
      </c>
      <c r="J76" s="241">
        <f t="shared" si="13"/>
        <v>-318720.1152</v>
      </c>
      <c r="K76" s="241">
        <f t="shared" si="13"/>
        <v>-316977.60959999997</v>
      </c>
      <c r="L76" s="241">
        <f t="shared" si="13"/>
        <v>-315235.10399999999</v>
      </c>
      <c r="M76" s="242">
        <f t="shared" si="13"/>
        <v>-313492.59840000002</v>
      </c>
      <c r="N76" s="241">
        <f t="shared" si="13"/>
        <v>-311750.09279999998</v>
      </c>
      <c r="O76" s="241">
        <f t="shared" si="13"/>
        <v>-310007.58719999995</v>
      </c>
      <c r="P76" s="241">
        <f t="shared" si="13"/>
        <v>-308265.08160000003</v>
      </c>
      <c r="Q76" s="241">
        <f t="shared" si="13"/>
        <v>-306522.576</v>
      </c>
      <c r="R76" s="241">
        <f t="shared" si="13"/>
        <v>-304780.07039999997</v>
      </c>
      <c r="S76" s="241">
        <f t="shared" si="13"/>
        <v>-303037.56479999999</v>
      </c>
      <c r="T76" s="241">
        <f t="shared" si="13"/>
        <v>-301295.05920000002</v>
      </c>
      <c r="U76" s="241">
        <f t="shared" si="13"/>
        <v>-299552.55359999998</v>
      </c>
      <c r="V76" s="241">
        <f t="shared" si="13"/>
        <v>-297810.04800000001</v>
      </c>
      <c r="W76" s="241">
        <f t="shared" si="13"/>
        <v>-296067.54239999998</v>
      </c>
      <c r="X76" s="241">
        <f t="shared" si="13"/>
        <v>-294325.0368</v>
      </c>
      <c r="Y76" s="241">
        <f t="shared" si="13"/>
        <v>-292582.53119999997</v>
      </c>
      <c r="Z76" s="241">
        <f t="shared" si="13"/>
        <v>-290840.02559999994</v>
      </c>
      <c r="AA76" s="241">
        <f t="shared" si="13"/>
        <v>-289097.51999999996</v>
      </c>
      <c r="AB76" s="241">
        <f t="shared" si="13"/>
        <v>-287355.01439999999</v>
      </c>
      <c r="AC76" s="241">
        <f t="shared" si="13"/>
        <v>-285612.50879999995</v>
      </c>
      <c r="AD76" s="241">
        <f t="shared" si="13"/>
        <v>-283870.00319999998</v>
      </c>
      <c r="AE76" s="241">
        <f t="shared" si="13"/>
        <v>-282127.4976</v>
      </c>
      <c r="AF76" s="241">
        <f t="shared" si="13"/>
        <v>-280384.99199999997</v>
      </c>
      <c r="AG76" s="241">
        <f t="shared" si="13"/>
        <v>-278642.48639999999</v>
      </c>
      <c r="AH76" s="241">
        <f t="shared" si="13"/>
        <v>-276899.98080000002</v>
      </c>
      <c r="AI76" s="241">
        <f t="shared" si="13"/>
        <v>-275157.47519999999</v>
      </c>
      <c r="AJ76" s="241">
        <f t="shared" si="13"/>
        <v>-273414.96960000001</v>
      </c>
      <c r="AK76" s="241">
        <f t="shared" si="13"/>
        <v>-271672.46400000004</v>
      </c>
      <c r="AL76" s="241">
        <f t="shared" si="13"/>
        <v>-269929.9584</v>
      </c>
      <c r="AM76" s="241">
        <f t="shared" si="13"/>
        <v>-268187.45280000003</v>
      </c>
      <c r="AN76" s="241">
        <f t="shared" si="13"/>
        <v>-266444.94720000005</v>
      </c>
      <c r="AO76" s="241">
        <f t="shared" si="13"/>
        <v>-264702.44160000002</v>
      </c>
      <c r="AP76" s="241">
        <f t="shared" si="13"/>
        <v>-262959.93600000005</v>
      </c>
      <c r="AQ76" s="241">
        <f t="shared" si="13"/>
        <v>-261217.43040000004</v>
      </c>
      <c r="AR76" s="241">
        <f t="shared" si="13"/>
        <v>-259474.92480000004</v>
      </c>
      <c r="AS76" s="241">
        <f t="shared" si="13"/>
        <v>-257732.41920000006</v>
      </c>
      <c r="AT76" s="241">
        <f t="shared" si="13"/>
        <v>-255989.91360000006</v>
      </c>
      <c r="AU76" s="241">
        <f t="shared" si="13"/>
        <v>-254247.40800000005</v>
      </c>
      <c r="AV76" s="241">
        <f t="shared" si="13"/>
        <v>-252504.90240000008</v>
      </c>
      <c r="AW76" s="241">
        <f t="shared" si="13"/>
        <v>-250762.39680000008</v>
      </c>
      <c r="AX76" s="241">
        <f t="shared" si="13"/>
        <v>-249019.89120000007</v>
      </c>
      <c r="AY76" s="241">
        <f t="shared" si="13"/>
        <v>-247277.3856000001</v>
      </c>
      <c r="AZ76" s="241">
        <f t="shared" si="13"/>
        <v>-245534.88000000006</v>
      </c>
    </row>
    <row r="77" spans="1:52" x14ac:dyDescent="0.25">
      <c r="A77" s="245" t="s">
        <v>307</v>
      </c>
      <c r="B77" s="243">
        <f t="shared" ref="B77:AZ77" si="14">-B76*$B$36</f>
        <v>0</v>
      </c>
      <c r="C77" s="243">
        <f t="shared" si="14"/>
        <v>66183.530880000006</v>
      </c>
      <c r="D77" s="243">
        <f t="shared" si="14"/>
        <v>65835.02975999999</v>
      </c>
      <c r="E77" s="243">
        <f t="shared" si="14"/>
        <v>65486.528640000004</v>
      </c>
      <c r="F77" s="243">
        <f t="shared" si="14"/>
        <v>65138.027520000003</v>
      </c>
      <c r="G77" s="243">
        <f t="shared" si="14"/>
        <v>64789.526400000002</v>
      </c>
      <c r="H77" s="243">
        <f t="shared" si="14"/>
        <v>64441.025280000002</v>
      </c>
      <c r="I77" s="243">
        <f t="shared" si="14"/>
        <v>64092.524160000008</v>
      </c>
      <c r="J77" s="243">
        <f t="shared" si="14"/>
        <v>63744.02304</v>
      </c>
      <c r="K77" s="243">
        <f t="shared" si="14"/>
        <v>63395.521919999999</v>
      </c>
      <c r="L77" s="243">
        <f t="shared" si="14"/>
        <v>63047.020799999998</v>
      </c>
      <c r="M77" s="244">
        <f t="shared" si="14"/>
        <v>62698.519680000005</v>
      </c>
      <c r="N77" s="243">
        <f t="shared" si="14"/>
        <v>62350.018559999997</v>
      </c>
      <c r="O77" s="243">
        <f t="shared" si="14"/>
        <v>62001.517439999996</v>
      </c>
      <c r="P77" s="243">
        <f t="shared" si="14"/>
        <v>61653.01632000001</v>
      </c>
      <c r="Q77" s="243">
        <f t="shared" si="14"/>
        <v>61304.515200000002</v>
      </c>
      <c r="R77" s="243">
        <f t="shared" si="14"/>
        <v>60956.014079999994</v>
      </c>
      <c r="S77" s="243">
        <f t="shared" si="14"/>
        <v>60607.51296</v>
      </c>
      <c r="T77" s="243">
        <f t="shared" si="14"/>
        <v>60259.011840000006</v>
      </c>
      <c r="U77" s="243">
        <f t="shared" si="14"/>
        <v>59910.510719999998</v>
      </c>
      <c r="V77" s="243">
        <f t="shared" si="14"/>
        <v>59562.009600000005</v>
      </c>
      <c r="W77" s="243">
        <f t="shared" si="14"/>
        <v>59213.508479999997</v>
      </c>
      <c r="X77" s="243">
        <f t="shared" si="14"/>
        <v>58865.007360000003</v>
      </c>
      <c r="Y77" s="243">
        <f t="shared" si="14"/>
        <v>58516.506239999995</v>
      </c>
      <c r="Z77" s="243">
        <f t="shared" si="14"/>
        <v>58168.005119999987</v>
      </c>
      <c r="AA77" s="243">
        <f t="shared" si="14"/>
        <v>57819.503999999994</v>
      </c>
      <c r="AB77" s="243">
        <f t="shared" si="14"/>
        <v>57471.00288</v>
      </c>
      <c r="AC77" s="243">
        <f t="shared" si="14"/>
        <v>57122.501759999992</v>
      </c>
      <c r="AD77" s="243">
        <f t="shared" si="14"/>
        <v>56774.000639999998</v>
      </c>
      <c r="AE77" s="243">
        <f t="shared" si="14"/>
        <v>56425.499520000005</v>
      </c>
      <c r="AF77" s="243">
        <f t="shared" si="14"/>
        <v>56076.998399999997</v>
      </c>
      <c r="AG77" s="243">
        <f t="shared" si="14"/>
        <v>55728.497280000003</v>
      </c>
      <c r="AH77" s="243">
        <f t="shared" si="14"/>
        <v>55379.99616000001</v>
      </c>
      <c r="AI77" s="243">
        <f t="shared" si="14"/>
        <v>55031.495040000002</v>
      </c>
      <c r="AJ77" s="243">
        <f t="shared" si="14"/>
        <v>54682.993920000008</v>
      </c>
      <c r="AK77" s="243">
        <f t="shared" si="14"/>
        <v>54334.492800000007</v>
      </c>
      <c r="AL77" s="243">
        <f t="shared" si="14"/>
        <v>53985.991680000006</v>
      </c>
      <c r="AM77" s="243">
        <f t="shared" si="14"/>
        <v>53637.490560000006</v>
      </c>
      <c r="AN77" s="243">
        <f t="shared" si="14"/>
        <v>53288.989440000012</v>
      </c>
      <c r="AO77" s="243">
        <f t="shared" si="14"/>
        <v>52940.488320000004</v>
      </c>
      <c r="AP77" s="243">
        <f t="shared" si="14"/>
        <v>52591.98720000001</v>
      </c>
      <c r="AQ77" s="243">
        <f t="shared" si="14"/>
        <v>52243.48608000001</v>
      </c>
      <c r="AR77" s="243">
        <f t="shared" si="14"/>
        <v>51894.984960000009</v>
      </c>
      <c r="AS77" s="243">
        <f t="shared" si="14"/>
        <v>51546.483840000015</v>
      </c>
      <c r="AT77" s="243">
        <f t="shared" si="14"/>
        <v>51197.982720000015</v>
      </c>
      <c r="AU77" s="243">
        <f t="shared" si="14"/>
        <v>50849.481600000014</v>
      </c>
      <c r="AV77" s="243">
        <f t="shared" si="14"/>
        <v>50500.98048000002</v>
      </c>
      <c r="AW77" s="243">
        <f t="shared" si="14"/>
        <v>50152.479360000019</v>
      </c>
      <c r="AX77" s="243">
        <f t="shared" si="14"/>
        <v>49803.978240000019</v>
      </c>
      <c r="AY77" s="243">
        <f t="shared" si="14"/>
        <v>49455.477120000025</v>
      </c>
      <c r="AZ77" s="243">
        <f t="shared" si="14"/>
        <v>49106.976000000017</v>
      </c>
    </row>
    <row r="78" spans="1:52" ht="16.5" thickBot="1" x14ac:dyDescent="0.3">
      <c r="A78" s="247" t="s">
        <v>311</v>
      </c>
      <c r="B78" s="248">
        <f t="shared" ref="B78:AZ78" si="15">B76+B77</f>
        <v>0</v>
      </c>
      <c r="C78" s="248">
        <f t="shared" si="15"/>
        <v>-264734.12352000002</v>
      </c>
      <c r="D78" s="248">
        <f t="shared" si="15"/>
        <v>-263340.11903999996</v>
      </c>
      <c r="E78" s="248">
        <f t="shared" si="15"/>
        <v>-261946.11455999999</v>
      </c>
      <c r="F78" s="248">
        <f t="shared" si="15"/>
        <v>-260552.11008000001</v>
      </c>
      <c r="G78" s="248">
        <f t="shared" si="15"/>
        <v>-259158.10559999998</v>
      </c>
      <c r="H78" s="248">
        <f t="shared" si="15"/>
        <v>-257764.10112000001</v>
      </c>
      <c r="I78" s="248">
        <f t="shared" si="15"/>
        <v>-256370.09664000003</v>
      </c>
      <c r="J78" s="248">
        <f t="shared" si="15"/>
        <v>-254976.09216</v>
      </c>
      <c r="K78" s="248">
        <f t="shared" si="15"/>
        <v>-253582.08767999997</v>
      </c>
      <c r="L78" s="248">
        <f t="shared" si="15"/>
        <v>-252188.08319999999</v>
      </c>
      <c r="M78" s="249">
        <f t="shared" si="15"/>
        <v>-250794.07872000002</v>
      </c>
      <c r="N78" s="248">
        <f t="shared" si="15"/>
        <v>-249400.07423999999</v>
      </c>
      <c r="O78" s="248">
        <f t="shared" si="15"/>
        <v>-248006.06975999995</v>
      </c>
      <c r="P78" s="248">
        <f t="shared" si="15"/>
        <v>-246612.06528000004</v>
      </c>
      <c r="Q78" s="248">
        <f t="shared" si="15"/>
        <v>-245218.06080000001</v>
      </c>
      <c r="R78" s="248">
        <f t="shared" si="15"/>
        <v>-243824.05631999997</v>
      </c>
      <c r="S78" s="248">
        <f t="shared" si="15"/>
        <v>-242430.05184</v>
      </c>
      <c r="T78" s="248">
        <f t="shared" si="15"/>
        <v>-241036.04736000003</v>
      </c>
      <c r="U78" s="248">
        <f t="shared" si="15"/>
        <v>-239642.04287999999</v>
      </c>
      <c r="V78" s="248">
        <f t="shared" si="15"/>
        <v>-238248.03840000002</v>
      </c>
      <c r="W78" s="248">
        <f t="shared" si="15"/>
        <v>-236854.03391999999</v>
      </c>
      <c r="X78" s="248">
        <f t="shared" si="15"/>
        <v>-235460.02944000001</v>
      </c>
      <c r="Y78" s="248">
        <f t="shared" si="15"/>
        <v>-234066.02495999998</v>
      </c>
      <c r="Z78" s="248">
        <f t="shared" si="15"/>
        <v>-232672.02047999995</v>
      </c>
      <c r="AA78" s="248">
        <f t="shared" si="15"/>
        <v>-231278.01599999997</v>
      </c>
      <c r="AB78" s="248">
        <f t="shared" si="15"/>
        <v>-229884.01152</v>
      </c>
      <c r="AC78" s="248">
        <f t="shared" si="15"/>
        <v>-228490.00703999997</v>
      </c>
      <c r="AD78" s="248">
        <f t="shared" si="15"/>
        <v>-227096.00255999999</v>
      </c>
      <c r="AE78" s="248">
        <f t="shared" si="15"/>
        <v>-225701.99807999999</v>
      </c>
      <c r="AF78" s="248">
        <f t="shared" si="15"/>
        <v>-224307.99359999999</v>
      </c>
      <c r="AG78" s="248">
        <f t="shared" si="15"/>
        <v>-222913.98911999998</v>
      </c>
      <c r="AH78" s="248">
        <f t="shared" si="15"/>
        <v>-221519.98464000001</v>
      </c>
      <c r="AI78" s="248">
        <f t="shared" si="15"/>
        <v>-220125.98015999998</v>
      </c>
      <c r="AJ78" s="248">
        <f t="shared" si="15"/>
        <v>-218731.97568</v>
      </c>
      <c r="AK78" s="248">
        <f t="shared" si="15"/>
        <v>-217337.97120000003</v>
      </c>
      <c r="AL78" s="248">
        <f t="shared" si="15"/>
        <v>-215943.96672</v>
      </c>
      <c r="AM78" s="248">
        <f t="shared" si="15"/>
        <v>-214549.96224000002</v>
      </c>
      <c r="AN78" s="248">
        <f t="shared" si="15"/>
        <v>-213155.95776000005</v>
      </c>
      <c r="AO78" s="248">
        <f t="shared" si="15"/>
        <v>-211761.95328000002</v>
      </c>
      <c r="AP78" s="248">
        <f t="shared" si="15"/>
        <v>-210367.94880000004</v>
      </c>
      <c r="AQ78" s="248">
        <f t="shared" si="15"/>
        <v>-208973.94432000004</v>
      </c>
      <c r="AR78" s="248">
        <f t="shared" si="15"/>
        <v>-207579.93984000004</v>
      </c>
      <c r="AS78" s="248">
        <f t="shared" si="15"/>
        <v>-206185.93536000006</v>
      </c>
      <c r="AT78" s="248">
        <f t="shared" si="15"/>
        <v>-204791.93088000006</v>
      </c>
      <c r="AU78" s="248">
        <f t="shared" si="15"/>
        <v>-203397.92640000005</v>
      </c>
      <c r="AV78" s="248">
        <f t="shared" si="15"/>
        <v>-202003.92192000005</v>
      </c>
      <c r="AW78" s="248">
        <f t="shared" si="15"/>
        <v>-200609.91744000005</v>
      </c>
      <c r="AX78" s="248">
        <f t="shared" si="15"/>
        <v>-199215.91296000005</v>
      </c>
      <c r="AY78" s="248">
        <f t="shared" si="15"/>
        <v>-197821.90848000007</v>
      </c>
      <c r="AZ78" s="248">
        <f t="shared" si="15"/>
        <v>-196427.90400000004</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2024</v>
      </c>
      <c r="C80" s="217">
        <f t="shared" ref="C80:AZ80" si="17">C47</f>
        <v>2025</v>
      </c>
      <c r="D80" s="217">
        <f t="shared" si="17"/>
        <v>2026</v>
      </c>
      <c r="E80" s="217">
        <f t="shared" si="17"/>
        <v>2027</v>
      </c>
      <c r="F80" s="217">
        <f t="shared" si="17"/>
        <v>2028</v>
      </c>
      <c r="G80" s="217">
        <f t="shared" si="17"/>
        <v>2029</v>
      </c>
      <c r="H80" s="217">
        <f t="shared" si="17"/>
        <v>2030</v>
      </c>
      <c r="I80" s="217">
        <f t="shared" si="17"/>
        <v>2031</v>
      </c>
      <c r="J80" s="217">
        <f t="shared" si="17"/>
        <v>2032</v>
      </c>
      <c r="K80" s="217">
        <f t="shared" si="17"/>
        <v>2033</v>
      </c>
      <c r="L80" s="217">
        <f t="shared" si="17"/>
        <v>2034</v>
      </c>
      <c r="M80" s="230">
        <f t="shared" si="17"/>
        <v>2035</v>
      </c>
      <c r="N80" s="217">
        <f t="shared" si="17"/>
        <v>2036</v>
      </c>
      <c r="O80" s="217">
        <f t="shared" si="17"/>
        <v>2037</v>
      </c>
      <c r="P80" s="217">
        <f t="shared" si="17"/>
        <v>2038</v>
      </c>
      <c r="Q80" s="217">
        <f t="shared" si="17"/>
        <v>2039</v>
      </c>
      <c r="R80" s="217">
        <f t="shared" si="17"/>
        <v>2040</v>
      </c>
      <c r="S80" s="217">
        <f t="shared" si="17"/>
        <v>2041</v>
      </c>
      <c r="T80" s="217">
        <f t="shared" si="17"/>
        <v>2042</v>
      </c>
      <c r="U80" s="217">
        <f t="shared" si="17"/>
        <v>2043</v>
      </c>
      <c r="V80" s="217">
        <f t="shared" si="17"/>
        <v>2044</v>
      </c>
      <c r="W80" s="217">
        <f t="shared" si="17"/>
        <v>2045</v>
      </c>
      <c r="X80" s="217">
        <f t="shared" si="17"/>
        <v>2046</v>
      </c>
      <c r="Y80" s="217">
        <f t="shared" si="17"/>
        <v>2047</v>
      </c>
      <c r="Z80" s="217">
        <f t="shared" si="17"/>
        <v>2048</v>
      </c>
      <c r="AA80" s="217">
        <f t="shared" si="17"/>
        <v>2049</v>
      </c>
      <c r="AB80" s="217">
        <f t="shared" si="17"/>
        <v>2050</v>
      </c>
      <c r="AC80" s="217">
        <f t="shared" si="17"/>
        <v>2051</v>
      </c>
      <c r="AD80" s="217">
        <f t="shared" si="17"/>
        <v>2052</v>
      </c>
      <c r="AE80" s="217">
        <f t="shared" si="17"/>
        <v>2053</v>
      </c>
      <c r="AF80" s="217">
        <f t="shared" si="17"/>
        <v>2054</v>
      </c>
      <c r="AG80" s="217">
        <f t="shared" si="17"/>
        <v>2055</v>
      </c>
      <c r="AH80" s="217">
        <f t="shared" si="17"/>
        <v>2056</v>
      </c>
      <c r="AI80" s="217">
        <f t="shared" si="17"/>
        <v>2057</v>
      </c>
      <c r="AJ80" s="217">
        <f t="shared" si="17"/>
        <v>2058</v>
      </c>
      <c r="AK80" s="217">
        <f t="shared" si="17"/>
        <v>2059</v>
      </c>
      <c r="AL80" s="217">
        <f t="shared" si="17"/>
        <v>2060</v>
      </c>
      <c r="AM80" s="217">
        <f t="shared" si="17"/>
        <v>2061</v>
      </c>
      <c r="AN80" s="217">
        <f t="shared" si="17"/>
        <v>2062</v>
      </c>
      <c r="AO80" s="217">
        <f t="shared" si="17"/>
        <v>2063</v>
      </c>
      <c r="AP80" s="217">
        <f t="shared" si="17"/>
        <v>2064</v>
      </c>
      <c r="AQ80" s="217">
        <f t="shared" si="17"/>
        <v>2065</v>
      </c>
      <c r="AR80" s="217">
        <f t="shared" si="17"/>
        <v>2066</v>
      </c>
      <c r="AS80" s="217">
        <f t="shared" si="17"/>
        <v>2067</v>
      </c>
      <c r="AT80" s="217">
        <f t="shared" si="17"/>
        <v>2068</v>
      </c>
      <c r="AU80" s="217">
        <f t="shared" si="17"/>
        <v>2069</v>
      </c>
      <c r="AV80" s="217">
        <f t="shared" si="17"/>
        <v>2070</v>
      </c>
      <c r="AW80" s="217">
        <f t="shared" si="17"/>
        <v>2071</v>
      </c>
      <c r="AX80" s="217">
        <f t="shared" si="17"/>
        <v>2072</v>
      </c>
      <c r="AY80" s="217">
        <f t="shared" si="17"/>
        <v>2073</v>
      </c>
      <c r="AZ80" s="217">
        <f t="shared" si="17"/>
        <v>2074</v>
      </c>
    </row>
    <row r="81" spans="1:52" s="179" customFormat="1" ht="14.25" x14ac:dyDescent="0.25">
      <c r="A81" s="240" t="s">
        <v>560</v>
      </c>
      <c r="B81" s="241">
        <f t="shared" ref="B81:AZ81" si="18">B74</f>
        <v>0</v>
      </c>
      <c r="C81" s="241">
        <f t="shared" si="18"/>
        <v>-330917.6544</v>
      </c>
      <c r="D81" s="241">
        <f t="shared" si="18"/>
        <v>-329175.14879999997</v>
      </c>
      <c r="E81" s="241">
        <f t="shared" si="18"/>
        <v>-327432.64319999999</v>
      </c>
      <c r="F81" s="241">
        <f t="shared" si="18"/>
        <v>-325690.13760000002</v>
      </c>
      <c r="G81" s="241">
        <f t="shared" si="18"/>
        <v>-323947.63199999998</v>
      </c>
      <c r="H81" s="241">
        <f t="shared" si="18"/>
        <v>-322205.12640000001</v>
      </c>
      <c r="I81" s="241">
        <f t="shared" si="18"/>
        <v>-320462.62080000003</v>
      </c>
      <c r="J81" s="241">
        <f t="shared" si="18"/>
        <v>-318720.1152</v>
      </c>
      <c r="K81" s="241">
        <f t="shared" si="18"/>
        <v>-316977.60959999997</v>
      </c>
      <c r="L81" s="241">
        <f t="shared" si="18"/>
        <v>-315235.10399999999</v>
      </c>
      <c r="M81" s="242">
        <f t="shared" si="18"/>
        <v>-313492.59840000002</v>
      </c>
      <c r="N81" s="241">
        <f t="shared" si="18"/>
        <v>-311750.09279999998</v>
      </c>
      <c r="O81" s="241">
        <f t="shared" si="18"/>
        <v>-310007.58719999995</v>
      </c>
      <c r="P81" s="241">
        <f t="shared" si="18"/>
        <v>-308265.08160000003</v>
      </c>
      <c r="Q81" s="241">
        <f t="shared" si="18"/>
        <v>-306522.576</v>
      </c>
      <c r="R81" s="241">
        <f t="shared" si="18"/>
        <v>-304780.07039999997</v>
      </c>
      <c r="S81" s="241">
        <f t="shared" si="18"/>
        <v>-303037.56479999999</v>
      </c>
      <c r="T81" s="241">
        <f t="shared" si="18"/>
        <v>-301295.05920000002</v>
      </c>
      <c r="U81" s="241">
        <f t="shared" si="18"/>
        <v>-299552.55359999998</v>
      </c>
      <c r="V81" s="241">
        <f t="shared" si="18"/>
        <v>-297810.04800000001</v>
      </c>
      <c r="W81" s="241">
        <f t="shared" si="18"/>
        <v>-296067.54239999998</v>
      </c>
      <c r="X81" s="241">
        <f t="shared" si="18"/>
        <v>-294325.0368</v>
      </c>
      <c r="Y81" s="241">
        <f t="shared" si="18"/>
        <v>-292582.53119999997</v>
      </c>
      <c r="Z81" s="241">
        <f t="shared" si="18"/>
        <v>-290840.02559999994</v>
      </c>
      <c r="AA81" s="241">
        <f t="shared" si="18"/>
        <v>-289097.51999999996</v>
      </c>
      <c r="AB81" s="241">
        <f t="shared" si="18"/>
        <v>-287355.01439999999</v>
      </c>
      <c r="AC81" s="241">
        <f t="shared" si="18"/>
        <v>-285612.50879999995</v>
      </c>
      <c r="AD81" s="241">
        <f t="shared" si="18"/>
        <v>-283870.00319999998</v>
      </c>
      <c r="AE81" s="241">
        <f t="shared" si="18"/>
        <v>-282127.4976</v>
      </c>
      <c r="AF81" s="241">
        <f t="shared" si="18"/>
        <v>-280384.99199999997</v>
      </c>
      <c r="AG81" s="241">
        <f t="shared" si="18"/>
        <v>-278642.48639999999</v>
      </c>
      <c r="AH81" s="241">
        <f t="shared" si="18"/>
        <v>-276899.98080000002</v>
      </c>
      <c r="AI81" s="241">
        <f t="shared" si="18"/>
        <v>-275157.47519999999</v>
      </c>
      <c r="AJ81" s="241">
        <f t="shared" si="18"/>
        <v>-273414.96960000001</v>
      </c>
      <c r="AK81" s="241">
        <f t="shared" si="18"/>
        <v>-271672.46400000004</v>
      </c>
      <c r="AL81" s="241">
        <f t="shared" si="18"/>
        <v>-269929.9584</v>
      </c>
      <c r="AM81" s="241">
        <f t="shared" si="18"/>
        <v>-268187.45280000003</v>
      </c>
      <c r="AN81" s="241">
        <f t="shared" si="18"/>
        <v>-266444.94720000005</v>
      </c>
      <c r="AO81" s="241">
        <f t="shared" si="18"/>
        <v>-264702.44160000002</v>
      </c>
      <c r="AP81" s="241">
        <f t="shared" si="18"/>
        <v>-262959.93600000005</v>
      </c>
      <c r="AQ81" s="241">
        <f t="shared" si="18"/>
        <v>-261217.43040000004</v>
      </c>
      <c r="AR81" s="241">
        <f t="shared" si="18"/>
        <v>-259474.92480000004</v>
      </c>
      <c r="AS81" s="241">
        <f t="shared" si="18"/>
        <v>-257732.41920000006</v>
      </c>
      <c r="AT81" s="241">
        <f t="shared" si="18"/>
        <v>-255989.91360000006</v>
      </c>
      <c r="AU81" s="241">
        <f t="shared" si="18"/>
        <v>-254247.40800000005</v>
      </c>
      <c r="AV81" s="241">
        <f t="shared" si="18"/>
        <v>-252504.90240000008</v>
      </c>
      <c r="AW81" s="241">
        <f t="shared" si="18"/>
        <v>-250762.39680000008</v>
      </c>
      <c r="AX81" s="241">
        <f t="shared" si="18"/>
        <v>-249019.89120000007</v>
      </c>
      <c r="AY81" s="241">
        <f t="shared" si="18"/>
        <v>-247277.3856000001</v>
      </c>
      <c r="AZ81" s="241">
        <f t="shared" si="18"/>
        <v>-245534.88000000006</v>
      </c>
    </row>
    <row r="82" spans="1:52" x14ac:dyDescent="0.25">
      <c r="A82" s="245" t="s">
        <v>309</v>
      </c>
      <c r="B82" s="243">
        <f t="shared" ref="B82:AZ82" si="19">-B73</f>
        <v>0</v>
      </c>
      <c r="C82" s="243">
        <f t="shared" si="19"/>
        <v>158409.60000000001</v>
      </c>
      <c r="D82" s="243">
        <f t="shared" si="19"/>
        <v>158409.60000000001</v>
      </c>
      <c r="E82" s="243">
        <f t="shared" si="19"/>
        <v>158409.60000000001</v>
      </c>
      <c r="F82" s="243">
        <f t="shared" si="19"/>
        <v>158409.60000000001</v>
      </c>
      <c r="G82" s="243">
        <f t="shared" si="19"/>
        <v>158409.60000000001</v>
      </c>
      <c r="H82" s="243">
        <f t="shared" si="19"/>
        <v>158409.60000000001</v>
      </c>
      <c r="I82" s="243">
        <f t="shared" si="19"/>
        <v>158409.60000000001</v>
      </c>
      <c r="J82" s="243">
        <f t="shared" si="19"/>
        <v>158409.60000000001</v>
      </c>
      <c r="K82" s="243">
        <f t="shared" si="19"/>
        <v>158409.60000000001</v>
      </c>
      <c r="L82" s="243">
        <f t="shared" si="19"/>
        <v>158409.60000000001</v>
      </c>
      <c r="M82" s="244">
        <f t="shared" si="19"/>
        <v>158409.60000000001</v>
      </c>
      <c r="N82" s="243">
        <f t="shared" si="19"/>
        <v>158409.60000000001</v>
      </c>
      <c r="O82" s="243">
        <f t="shared" si="19"/>
        <v>158409.60000000001</v>
      </c>
      <c r="P82" s="243">
        <f t="shared" si="19"/>
        <v>158409.60000000001</v>
      </c>
      <c r="Q82" s="243">
        <f t="shared" si="19"/>
        <v>158409.60000000001</v>
      </c>
      <c r="R82" s="243">
        <f t="shared" si="19"/>
        <v>158409.60000000001</v>
      </c>
      <c r="S82" s="243">
        <f t="shared" si="19"/>
        <v>158409.60000000001</v>
      </c>
      <c r="T82" s="243">
        <f t="shared" si="19"/>
        <v>158409.60000000001</v>
      </c>
      <c r="U82" s="243">
        <f t="shared" si="19"/>
        <v>158409.60000000001</v>
      </c>
      <c r="V82" s="243">
        <f t="shared" si="19"/>
        <v>158409.60000000001</v>
      </c>
      <c r="W82" s="243">
        <f t="shared" si="19"/>
        <v>158409.60000000001</v>
      </c>
      <c r="X82" s="243">
        <f t="shared" si="19"/>
        <v>158409.60000000001</v>
      </c>
      <c r="Y82" s="243">
        <f t="shared" si="19"/>
        <v>158409.60000000001</v>
      </c>
      <c r="Z82" s="243">
        <f t="shared" si="19"/>
        <v>158409.60000000001</v>
      </c>
      <c r="AA82" s="243">
        <f t="shared" si="19"/>
        <v>158409.60000000001</v>
      </c>
      <c r="AB82" s="243">
        <f t="shared" si="19"/>
        <v>158409.60000000001</v>
      </c>
      <c r="AC82" s="243">
        <f t="shared" si="19"/>
        <v>158409.60000000001</v>
      </c>
      <c r="AD82" s="243">
        <f t="shared" si="19"/>
        <v>158409.60000000001</v>
      </c>
      <c r="AE82" s="243">
        <f t="shared" si="19"/>
        <v>158409.60000000001</v>
      </c>
      <c r="AF82" s="243">
        <f t="shared" si="19"/>
        <v>158409.60000000001</v>
      </c>
      <c r="AG82" s="243">
        <f t="shared" si="19"/>
        <v>158409.60000000001</v>
      </c>
      <c r="AH82" s="243">
        <f t="shared" si="19"/>
        <v>158409.60000000001</v>
      </c>
      <c r="AI82" s="243">
        <f t="shared" si="19"/>
        <v>158409.60000000001</v>
      </c>
      <c r="AJ82" s="243">
        <f t="shared" si="19"/>
        <v>158409.60000000001</v>
      </c>
      <c r="AK82" s="243">
        <f t="shared" si="19"/>
        <v>158409.60000000001</v>
      </c>
      <c r="AL82" s="243">
        <f t="shared" si="19"/>
        <v>158409.60000000001</v>
      </c>
      <c r="AM82" s="243">
        <f t="shared" si="19"/>
        <v>158409.60000000001</v>
      </c>
      <c r="AN82" s="243">
        <f t="shared" si="19"/>
        <v>158409.60000000001</v>
      </c>
      <c r="AO82" s="243">
        <f t="shared" si="19"/>
        <v>158409.60000000001</v>
      </c>
      <c r="AP82" s="243">
        <f t="shared" si="19"/>
        <v>158409.60000000001</v>
      </c>
      <c r="AQ82" s="243">
        <f t="shared" si="19"/>
        <v>158409.60000000001</v>
      </c>
      <c r="AR82" s="243">
        <f t="shared" si="19"/>
        <v>158409.60000000001</v>
      </c>
      <c r="AS82" s="243">
        <f t="shared" si="19"/>
        <v>158409.60000000001</v>
      </c>
      <c r="AT82" s="243">
        <f t="shared" si="19"/>
        <v>158409.60000000001</v>
      </c>
      <c r="AU82" s="243">
        <f t="shared" si="19"/>
        <v>158409.60000000001</v>
      </c>
      <c r="AV82" s="243">
        <f t="shared" si="19"/>
        <v>158409.60000000001</v>
      </c>
      <c r="AW82" s="243">
        <f t="shared" si="19"/>
        <v>158409.60000000001</v>
      </c>
      <c r="AX82" s="243">
        <f t="shared" si="19"/>
        <v>158409.60000000001</v>
      </c>
      <c r="AY82" s="243">
        <f t="shared" si="19"/>
        <v>158409.60000000001</v>
      </c>
      <c r="AZ82" s="243">
        <f t="shared" si="19"/>
        <v>158409.60000000001</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-1584096</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-7920480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-9504576</v>
      </c>
      <c r="C89" s="241">
        <f t="shared" ref="C89:AZ89" si="23">SUM(C81:C88)</f>
        <v>-172508.05439999999</v>
      </c>
      <c r="D89" s="241">
        <f>SUM(D81:D88)</f>
        <v>-170765.54879999996</v>
      </c>
      <c r="E89" s="241">
        <f>SUM(E81:E88)</f>
        <v>-169023.04319999999</v>
      </c>
      <c r="F89" s="241">
        <f t="shared" si="23"/>
        <v>-167280.53760000001</v>
      </c>
      <c r="G89" s="241">
        <f t="shared" si="23"/>
        <v>-165538.03199999998</v>
      </c>
      <c r="H89" s="241">
        <f t="shared" si="23"/>
        <v>-163795.5264</v>
      </c>
      <c r="I89" s="241">
        <f t="shared" si="23"/>
        <v>-162053.02080000003</v>
      </c>
      <c r="J89" s="241">
        <f t="shared" si="23"/>
        <v>-160310.51519999999</v>
      </c>
      <c r="K89" s="241">
        <f t="shared" si="23"/>
        <v>-158568.00959999996</v>
      </c>
      <c r="L89" s="241">
        <f t="shared" si="23"/>
        <v>-156825.50399999999</v>
      </c>
      <c r="M89" s="242">
        <f t="shared" si="23"/>
        <v>-155082.99840000001</v>
      </c>
      <c r="N89" s="241">
        <f t="shared" si="23"/>
        <v>-153340.49279999998</v>
      </c>
      <c r="O89" s="241">
        <f t="shared" si="23"/>
        <v>-151597.98719999995</v>
      </c>
      <c r="P89" s="241">
        <f t="shared" si="23"/>
        <v>-149855.48160000003</v>
      </c>
      <c r="Q89" s="241">
        <f t="shared" si="23"/>
        <v>-148112.976</v>
      </c>
      <c r="R89" s="241">
        <f t="shared" si="23"/>
        <v>-146370.47039999996</v>
      </c>
      <c r="S89" s="241">
        <f t="shared" si="23"/>
        <v>-144627.96479999999</v>
      </c>
      <c r="T89" s="241">
        <f t="shared" si="23"/>
        <v>-142885.45920000001</v>
      </c>
      <c r="U89" s="241">
        <f t="shared" si="23"/>
        <v>-141142.95359999998</v>
      </c>
      <c r="V89" s="241">
        <f t="shared" si="23"/>
        <v>-139400.448</v>
      </c>
      <c r="W89" s="241">
        <f t="shared" si="23"/>
        <v>-137657.94239999997</v>
      </c>
      <c r="X89" s="241">
        <f t="shared" si="23"/>
        <v>-135915.4368</v>
      </c>
      <c r="Y89" s="241">
        <f t="shared" si="23"/>
        <v>-134172.93119999996</v>
      </c>
      <c r="Z89" s="241">
        <f t="shared" si="23"/>
        <v>-132430.42559999993</v>
      </c>
      <c r="AA89" s="241">
        <f t="shared" si="23"/>
        <v>-130687.91999999995</v>
      </c>
      <c r="AB89" s="241">
        <f t="shared" si="23"/>
        <v>-128945.41439999998</v>
      </c>
      <c r="AC89" s="241">
        <f t="shared" si="23"/>
        <v>-127202.90879999995</v>
      </c>
      <c r="AD89" s="241">
        <f t="shared" si="23"/>
        <v>-125460.40319999997</v>
      </c>
      <c r="AE89" s="241">
        <f t="shared" si="23"/>
        <v>-123717.8976</v>
      </c>
      <c r="AF89" s="241">
        <f t="shared" si="23"/>
        <v>-121975.39199999996</v>
      </c>
      <c r="AG89" s="241">
        <f t="shared" si="23"/>
        <v>-120232.88639999999</v>
      </c>
      <c r="AH89" s="241">
        <f t="shared" si="23"/>
        <v>-118490.38080000001</v>
      </c>
      <c r="AI89" s="241">
        <f t="shared" si="23"/>
        <v>-116747.87519999998</v>
      </c>
      <c r="AJ89" s="241">
        <f t="shared" si="23"/>
        <v>-115005.36960000001</v>
      </c>
      <c r="AK89" s="241">
        <f t="shared" si="23"/>
        <v>-113262.86400000003</v>
      </c>
      <c r="AL89" s="241">
        <f t="shared" si="23"/>
        <v>-111520.3584</v>
      </c>
      <c r="AM89" s="241">
        <f t="shared" si="23"/>
        <v>-109777.85280000002</v>
      </c>
      <c r="AN89" s="241">
        <f t="shared" si="23"/>
        <v>-108035.34720000005</v>
      </c>
      <c r="AO89" s="241">
        <f t="shared" si="23"/>
        <v>-106292.84160000001</v>
      </c>
      <c r="AP89" s="241">
        <f t="shared" si="23"/>
        <v>-104550.33600000004</v>
      </c>
      <c r="AQ89" s="241">
        <f t="shared" si="23"/>
        <v>-102807.83040000004</v>
      </c>
      <c r="AR89" s="241">
        <f t="shared" si="23"/>
        <v>-101065.32480000003</v>
      </c>
      <c r="AS89" s="241">
        <f t="shared" si="23"/>
        <v>-99322.819200000056</v>
      </c>
      <c r="AT89" s="241">
        <f t="shared" si="23"/>
        <v>-97580.313600000052</v>
      </c>
      <c r="AU89" s="241">
        <f t="shared" si="23"/>
        <v>-95837.808000000048</v>
      </c>
      <c r="AV89" s="241">
        <f t="shared" si="23"/>
        <v>-94095.302400000073</v>
      </c>
      <c r="AW89" s="241">
        <f t="shared" si="23"/>
        <v>-92352.796800000069</v>
      </c>
      <c r="AX89" s="241">
        <f t="shared" si="23"/>
        <v>-90610.291200000065</v>
      </c>
      <c r="AY89" s="241">
        <f t="shared" si="23"/>
        <v>-88867.78560000009</v>
      </c>
      <c r="AZ89" s="241">
        <f t="shared" si="23"/>
        <v>-87125.280000000057</v>
      </c>
    </row>
    <row r="90" spans="1:52" s="179" customFormat="1" ht="14.25" x14ac:dyDescent="0.25">
      <c r="A90" s="255" t="s">
        <v>561</v>
      </c>
      <c r="B90" s="241">
        <f>SUM($B$89:B89)</f>
        <v>-9504576</v>
      </c>
      <c r="C90" s="241">
        <f>SUM($B$89:C89)</f>
        <v>-9677084.0544000007</v>
      </c>
      <c r="D90" s="241">
        <f>SUM($B$89:D89)</f>
        <v>-9847849.6031999998</v>
      </c>
      <c r="E90" s="241">
        <f>SUM($B$89:E89)</f>
        <v>-10016872.646399999</v>
      </c>
      <c r="F90" s="241">
        <f>SUM($B$89:F89)</f>
        <v>-10184153.183999998</v>
      </c>
      <c r="G90" s="241">
        <f>SUM($B$89:G89)</f>
        <v>-10349691.215999998</v>
      </c>
      <c r="H90" s="241">
        <f>SUM($B$89:H89)</f>
        <v>-10513486.742399998</v>
      </c>
      <c r="I90" s="241">
        <f>SUM($B$89:I89)</f>
        <v>-10675539.763199998</v>
      </c>
      <c r="J90" s="241">
        <f>SUM($B$89:J89)</f>
        <v>-10835850.278399998</v>
      </c>
      <c r="K90" s="241">
        <f>SUM($B$89:K89)</f>
        <v>-10994418.287999999</v>
      </c>
      <c r="L90" s="241">
        <f>SUM($B$89:L89)</f>
        <v>-11151243.791999999</v>
      </c>
      <c r="M90" s="242">
        <f>SUM($B$89:M89)</f>
        <v>-11306326.7904</v>
      </c>
      <c r="N90" s="241">
        <f>SUM($B$89:N89)</f>
        <v>-11459667.283199999</v>
      </c>
      <c r="O90" s="241">
        <f>SUM($B$89:O89)</f>
        <v>-11611265.270399999</v>
      </c>
      <c r="P90" s="241">
        <f>SUM($B$89:P89)</f>
        <v>-11761120.751999998</v>
      </c>
      <c r="Q90" s="241">
        <f>SUM($B$89:Q89)</f>
        <v>-11909233.727999998</v>
      </c>
      <c r="R90" s="241">
        <f>SUM($B$89:R89)</f>
        <v>-12055604.198399998</v>
      </c>
      <c r="S90" s="241">
        <f>SUM($B$89:S89)</f>
        <v>-12200232.163199998</v>
      </c>
      <c r="T90" s="241">
        <f>SUM($B$89:T89)</f>
        <v>-12343117.622399999</v>
      </c>
      <c r="U90" s="241">
        <f>SUM($B$89:U89)</f>
        <v>-12484260.575999999</v>
      </c>
      <c r="V90" s="241">
        <f>SUM($B$89:V89)</f>
        <v>-12623661.024</v>
      </c>
      <c r="W90" s="241">
        <f>SUM($B$89:W89)</f>
        <v>-12761318.966399999</v>
      </c>
      <c r="X90" s="241">
        <f>SUM($B$89:X89)</f>
        <v>-12897234.403199999</v>
      </c>
      <c r="Y90" s="241">
        <f>SUM($B$89:Y89)</f>
        <v>-13031407.334399998</v>
      </c>
      <c r="Z90" s="241">
        <f>SUM($B$89:Z89)</f>
        <v>-13163837.759999998</v>
      </c>
      <c r="AA90" s="241">
        <f>SUM($B$89:AA89)</f>
        <v>-13294525.679999998</v>
      </c>
      <c r="AB90" s="241">
        <f>SUM($B$89:AB89)</f>
        <v>-13423471.094399998</v>
      </c>
      <c r="AC90" s="241">
        <f>SUM($B$89:AC89)</f>
        <v>-13550674.003199998</v>
      </c>
      <c r="AD90" s="241">
        <f>SUM($B$89:AD89)</f>
        <v>-13676134.406399999</v>
      </c>
      <c r="AE90" s="241">
        <f>SUM($B$89:AE89)</f>
        <v>-13799852.304</v>
      </c>
      <c r="AF90" s="241">
        <f>SUM($B$89:AF89)</f>
        <v>-13921827.695999999</v>
      </c>
      <c r="AG90" s="241">
        <f>SUM($B$89:AG89)</f>
        <v>-14042060.582399998</v>
      </c>
      <c r="AH90" s="241">
        <f>SUM($B$89:AH89)</f>
        <v>-14160550.963199997</v>
      </c>
      <c r="AI90" s="241">
        <f>SUM($B$89:AI89)</f>
        <v>-14277298.838399997</v>
      </c>
      <c r="AJ90" s="241">
        <f>SUM($B$89:AJ89)</f>
        <v>-14392304.207999997</v>
      </c>
      <c r="AK90" s="241">
        <f>SUM($B$89:AK89)</f>
        <v>-14505567.071999997</v>
      </c>
      <c r="AL90" s="241">
        <f>SUM($B$89:AL89)</f>
        <v>-14617087.430399997</v>
      </c>
      <c r="AM90" s="241">
        <f>SUM($B$89:AM89)</f>
        <v>-14726865.283199998</v>
      </c>
      <c r="AN90" s="241">
        <f>SUM($B$89:AN89)</f>
        <v>-14834900.630399998</v>
      </c>
      <c r="AO90" s="241">
        <f>SUM($B$89:AO89)</f>
        <v>-14941193.471999999</v>
      </c>
      <c r="AP90" s="241">
        <f>SUM($B$89:AP89)</f>
        <v>-15045743.807999998</v>
      </c>
      <c r="AQ90" s="241">
        <f>SUM($B$89:AQ89)</f>
        <v>-15148551.638399998</v>
      </c>
      <c r="AR90" s="241">
        <f>SUM($B$89:AR89)</f>
        <v>-15249616.963199997</v>
      </c>
      <c r="AS90" s="241">
        <f>SUM($B$89:AS89)</f>
        <v>-15348939.782399997</v>
      </c>
      <c r="AT90" s="241">
        <f>SUM($B$89:AT89)</f>
        <v>-15446520.095999997</v>
      </c>
      <c r="AU90" s="241">
        <f>SUM($B$89:AU89)</f>
        <v>-15542357.903999997</v>
      </c>
      <c r="AV90" s="241">
        <f>SUM($B$89:AV89)</f>
        <v>-15636453.206399998</v>
      </c>
      <c r="AW90" s="241">
        <f>SUM($B$89:AW89)</f>
        <v>-15728806.003199998</v>
      </c>
      <c r="AX90" s="241">
        <f>SUM($B$89:AX89)</f>
        <v>-15819416.294399999</v>
      </c>
      <c r="AY90" s="241">
        <f>SUM($B$89:AY89)</f>
        <v>-15908284.08</v>
      </c>
      <c r="AZ90" s="241">
        <f>SUM($B$89:AZ89)</f>
        <v>-15995409.359999999</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562</v>
      </c>
      <c r="B92" s="260">
        <f t="shared" ref="B92:AY92" si="25">B89*B91</f>
        <v>-9504576</v>
      </c>
      <c r="C92" s="260">
        <f t="shared" si="25"/>
        <v>-151989.47524229073</v>
      </c>
      <c r="D92" s="260">
        <f t="shared" si="25"/>
        <v>-132558.79120495252</v>
      </c>
      <c r="E92" s="260">
        <f t="shared" si="25"/>
        <v>-115600.13258006291</v>
      </c>
      <c r="F92" s="260">
        <f t="shared" si="25"/>
        <v>-100800.33359994586</v>
      </c>
      <c r="G92" s="260">
        <f t="shared" si="25"/>
        <v>-87885.753414049701</v>
      </c>
      <c r="H92" s="260">
        <f t="shared" si="25"/>
        <v>-76617.304158782033</v>
      </c>
      <c r="I92" s="260">
        <f t="shared" si="25"/>
        <v>-66786.102603493593</v>
      </c>
      <c r="J92" s="260">
        <f t="shared" si="25"/>
        <v>-58209.667372662683</v>
      </c>
      <c r="K92" s="260">
        <f t="shared" si="25"/>
        <v>-50728.593477421018</v>
      </c>
      <c r="L92" s="260">
        <f t="shared" si="25"/>
        <v>-44203.644410784655</v>
      </c>
      <c r="M92" s="242">
        <f t="shared" si="25"/>
        <v>-38513.209520899021</v>
      </c>
      <c r="N92" s="260">
        <f t="shared" si="25"/>
        <v>-33551.080907183212</v>
      </c>
      <c r="O92" s="260">
        <f t="shared" si="25"/>
        <v>-29224.509801010608</v>
      </c>
      <c r="P92" s="260">
        <f t="shared" si="25"/>
        <v>-25452.507396697685</v>
      </c>
      <c r="Q92" s="260">
        <f t="shared" si="25"/>
        <v>-22164.359478734797</v>
      </c>
      <c r="R92" s="260">
        <f t="shared" si="25"/>
        <v>-19298.328025019153</v>
      </c>
      <c r="S92" s="260">
        <f t="shared" si="25"/>
        <v>-16800.516321340358</v>
      </c>
      <c r="T92" s="260">
        <f t="shared" si="25"/>
        <v>-14623.877059072336</v>
      </c>
      <c r="U92" s="260">
        <f t="shared" si="25"/>
        <v>-12727.345458094544</v>
      </c>
      <c r="V92" s="260">
        <f t="shared" si="25"/>
        <v>-11075.081706070197</v>
      </c>
      <c r="W92" s="260">
        <f t="shared" si="25"/>
        <v>-9635.8089733430115</v>
      </c>
      <c r="X92" s="260">
        <f t="shared" si="25"/>
        <v>-8382.2349848966151</v>
      </c>
      <c r="Y92" s="260">
        <f t="shared" si="25"/>
        <v>-7290.5466377164712</v>
      </c>
      <c r="Z92" s="260">
        <f t="shared" si="25"/>
        <v>-6339.9684703524426</v>
      </c>
      <c r="AA92" s="260">
        <f t="shared" si="25"/>
        <v>-5512.376945008501</v>
      </c>
      <c r="AB92" s="260">
        <f t="shared" si="25"/>
        <v>-4791.9635116667159</v>
      </c>
      <c r="AC92" s="260">
        <f t="shared" si="25"/>
        <v>-4164.9403066040022</v>
      </c>
      <c r="AD92" s="260">
        <f t="shared" si="25"/>
        <v>-3619.2831099570117</v>
      </c>
      <c r="AE92" s="260">
        <f t="shared" si="25"/>
        <v>-3144.5068625421914</v>
      </c>
      <c r="AF92" s="260">
        <f t="shared" si="25"/>
        <v>-2731.4696330328638</v>
      </c>
      <c r="AG92" s="260">
        <f t="shared" si="25"/>
        <v>-2372.2014434143193</v>
      </c>
      <c r="AH92" s="260">
        <f t="shared" si="25"/>
        <v>-2059.7548126434749</v>
      </c>
      <c r="AI92" s="260">
        <f t="shared" si="25"/>
        <v>-1788.0742737381809</v>
      </c>
      <c r="AJ92" s="260">
        <f t="shared" si="25"/>
        <v>-1551.8824652077053</v>
      </c>
      <c r="AK92" s="260">
        <f t="shared" si="25"/>
        <v>-1346.5807000200357</v>
      </c>
      <c r="AL92" s="260">
        <f t="shared" si="25"/>
        <v>-1168.1621796175161</v>
      </c>
      <c r="AM92" s="260">
        <f t="shared" si="25"/>
        <v>-1013.1362515955884</v>
      </c>
      <c r="AN92" s="260">
        <f t="shared" si="25"/>
        <v>-878.4623117114395</v>
      </c>
      <c r="AO92" s="260">
        <f t="shared" si="25"/>
        <v>-761.49212753158736</v>
      </c>
      <c r="AP92" s="260">
        <f t="shared" si="25"/>
        <v>-659.91951544587641</v>
      </c>
      <c r="AQ92" s="260">
        <f t="shared" si="25"/>
        <v>-571.73643775780772</v>
      </c>
      <c r="AR92" s="260">
        <f t="shared" si="25"/>
        <v>-495.19470454644738</v>
      </c>
      <c r="AS92" s="260">
        <f t="shared" si="25"/>
        <v>-428.77256811708202</v>
      </c>
      <c r="AT92" s="260">
        <f t="shared" si="25"/>
        <v>-371.14558798294445</v>
      </c>
      <c r="AU92" s="260">
        <f t="shared" si="25"/>
        <v>-321.16122308152842</v>
      </c>
      <c r="AV92" s="260">
        <f t="shared" si="25"/>
        <v>-277.81667675454605</v>
      </c>
      <c r="AW92" s="260">
        <f t="shared" si="25"/>
        <v>-240.23958015974779</v>
      </c>
      <c r="AX92" s="260">
        <f t="shared" si="25"/>
        <v>-207.67115232826674</v>
      </c>
      <c r="AY92" s="260">
        <f t="shared" si="25"/>
        <v>-179.45152098850568</v>
      </c>
      <c r="AZ92" s="260">
        <f>AZ89*AZ91</f>
        <v>-155.00692838257373</v>
      </c>
    </row>
    <row r="93" spans="1:52" s="179" customFormat="1" ht="14.25" x14ac:dyDescent="0.25">
      <c r="A93" s="259" t="s">
        <v>563</v>
      </c>
      <c r="B93" s="260">
        <f>SUM($B$92:B92)</f>
        <v>-9504576</v>
      </c>
      <c r="C93" s="260">
        <f>SUM($B$92:C92)</f>
        <v>-9656565.4752422906</v>
      </c>
      <c r="D93" s="260">
        <f>SUM($B$92:D92)</f>
        <v>-9789124.2664472423</v>
      </c>
      <c r="E93" s="260">
        <f>SUM($B$92:E92)</f>
        <v>-9904724.3990273047</v>
      </c>
      <c r="F93" s="260">
        <f>SUM($B$92:F92)</f>
        <v>-10005524.73262725</v>
      </c>
      <c r="G93" s="260">
        <f>SUM($B$92:G92)</f>
        <v>-10093410.4860413</v>
      </c>
      <c r="H93" s="260">
        <f>SUM($B$92:H92)</f>
        <v>-10170027.790200083</v>
      </c>
      <c r="I93" s="260">
        <f>SUM($B$92:I92)</f>
        <v>-10236813.892803576</v>
      </c>
      <c r="J93" s="260">
        <f>SUM($B$92:J92)</f>
        <v>-10295023.560176238</v>
      </c>
      <c r="K93" s="260">
        <f>SUM($B$92:K92)</f>
        <v>-10345752.153653659</v>
      </c>
      <c r="L93" s="260">
        <f>SUM($B$92:L92)</f>
        <v>-10389955.798064444</v>
      </c>
      <c r="M93" s="242">
        <f>SUM($B$92:M92)</f>
        <v>-10428469.007585343</v>
      </c>
      <c r="N93" s="260">
        <f>SUM($B$92:N92)</f>
        <v>-10462020.088492526</v>
      </c>
      <c r="O93" s="260">
        <f>SUM($B$92:O92)</f>
        <v>-10491244.598293537</v>
      </c>
      <c r="P93" s="260">
        <f>SUM($B$92:P92)</f>
        <v>-10516697.105690235</v>
      </c>
      <c r="Q93" s="260">
        <f>SUM($B$92:Q92)</f>
        <v>-10538861.46516897</v>
      </c>
      <c r="R93" s="260">
        <f>SUM($B$92:R92)</f>
        <v>-10558159.793193989</v>
      </c>
      <c r="S93" s="260">
        <f>SUM($B$92:S92)</f>
        <v>-10574960.309515329</v>
      </c>
      <c r="T93" s="260">
        <f>SUM($B$92:T92)</f>
        <v>-10589584.186574401</v>
      </c>
      <c r="U93" s="260">
        <f>SUM($B$92:U92)</f>
        <v>-10602311.532032495</v>
      </c>
      <c r="V93" s="260">
        <f>SUM($B$92:V92)</f>
        <v>-10613386.613738565</v>
      </c>
      <c r="W93" s="260">
        <f>SUM($B$92:W92)</f>
        <v>-10623022.422711907</v>
      </c>
      <c r="X93" s="260">
        <f>SUM($B$92:X92)</f>
        <v>-10631404.657696804</v>
      </c>
      <c r="Y93" s="260">
        <f>SUM($B$92:Y92)</f>
        <v>-10638695.20433452</v>
      </c>
      <c r="Z93" s="260">
        <f>SUM($B$92:Z92)</f>
        <v>-10645035.172804872</v>
      </c>
      <c r="AA93" s="260">
        <f>SUM($B$92:AA92)</f>
        <v>-10650547.549749879</v>
      </c>
      <c r="AB93" s="260">
        <f>SUM($B$92:AB92)</f>
        <v>-10655339.513261545</v>
      </c>
      <c r="AC93" s="260">
        <f>SUM($B$92:AC92)</f>
        <v>-10659504.453568149</v>
      </c>
      <c r="AD93" s="260">
        <f>SUM($B$92:AD92)</f>
        <v>-10663123.736678107</v>
      </c>
      <c r="AE93" s="260">
        <f>SUM($B$92:AE92)</f>
        <v>-10666268.243540648</v>
      </c>
      <c r="AF93" s="260">
        <f>SUM($B$92:AF92)</f>
        <v>-10668999.713173682</v>
      </c>
      <c r="AG93" s="260">
        <f>SUM($B$92:AG92)</f>
        <v>-10671371.914617097</v>
      </c>
      <c r="AH93" s="260">
        <f>SUM($B$92:AH92)</f>
        <v>-10673431.66942974</v>
      </c>
      <c r="AI93" s="260">
        <f>SUM($B$92:AI92)</f>
        <v>-10675219.743703479</v>
      </c>
      <c r="AJ93" s="260">
        <f>SUM($B$92:AJ92)</f>
        <v>-10676771.626168687</v>
      </c>
      <c r="AK93" s="260">
        <f>SUM($B$92:AK92)</f>
        <v>-10678118.206868706</v>
      </c>
      <c r="AL93" s="260">
        <f>SUM($B$92:AL92)</f>
        <v>-10679286.369048323</v>
      </c>
      <c r="AM93" s="260">
        <f>SUM($B$92:AM92)</f>
        <v>-10680299.505299918</v>
      </c>
      <c r="AN93" s="260">
        <f>SUM($B$92:AN92)</f>
        <v>-10681177.96761163</v>
      </c>
      <c r="AO93" s="260">
        <f>SUM($B$92:AO92)</f>
        <v>-10681939.459739162</v>
      </c>
      <c r="AP93" s="260">
        <f>SUM($B$92:AP92)</f>
        <v>-10682599.379254607</v>
      </c>
      <c r="AQ93" s="260">
        <f>SUM($B$92:AQ92)</f>
        <v>-10683171.115692366</v>
      </c>
      <c r="AR93" s="260">
        <f>SUM($B$92:AR92)</f>
        <v>-10683666.310396912</v>
      </c>
      <c r="AS93" s="260">
        <f>SUM($B$92:AS92)</f>
        <v>-10684095.082965029</v>
      </c>
      <c r="AT93" s="260">
        <f>SUM($B$92:AT92)</f>
        <v>-10684466.228553012</v>
      </c>
      <c r="AU93" s="260">
        <f>SUM($B$92:AU92)</f>
        <v>-10684787.389776094</v>
      </c>
      <c r="AV93" s="260">
        <f>SUM($B$92:AV92)</f>
        <v>-10685065.206452848</v>
      </c>
      <c r="AW93" s="260">
        <f>SUM($B$92:AW92)</f>
        <v>-10685305.446033008</v>
      </c>
      <c r="AX93" s="260">
        <f>SUM($B$92:AX92)</f>
        <v>-10685513.117185337</v>
      </c>
      <c r="AY93" s="260">
        <f>SUM($B$92:AY92)</f>
        <v>-10685692.568706326</v>
      </c>
      <c r="AZ93" s="260">
        <f>SUM($B$92:AZ92)</f>
        <v>-10685847.575634709</v>
      </c>
    </row>
    <row r="94" spans="1:52" s="179" customFormat="1" ht="14.25" x14ac:dyDescent="0.25">
      <c r="A94" s="259" t="s">
        <v>564</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565</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566</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3"/>
      <c r="B98" s="353"/>
      <c r="C98" s="353"/>
      <c r="D98" s="353"/>
      <c r="E98" s="353"/>
      <c r="F98" s="353"/>
      <c r="G98" s="353"/>
      <c r="H98" s="353"/>
      <c r="I98" s="353"/>
      <c r="J98" s="353"/>
      <c r="K98" s="353"/>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5" zoomScaleSheetLayoutView="55" workbookViewId="0">
      <selection activeCell="S26" sqref="S26"/>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'3.2 паспорт Техсостояние ЛЭП'!E12</f>
        <v>M_TP2000.PS.0075</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87"/>
    </row>
    <row r="18" spans="1:12" x14ac:dyDescent="0.25">
      <c r="K18" s="86"/>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5"/>
      <c r="F22" s="146"/>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48.75" customHeight="1" x14ac:dyDescent="0.25">
      <c r="A26" s="78" t="s">
        <v>222</v>
      </c>
      <c r="B26" s="83" t="s">
        <v>431</v>
      </c>
      <c r="C26" s="273" t="s">
        <v>531</v>
      </c>
      <c r="D26" s="273" t="s">
        <v>531</v>
      </c>
      <c r="E26" s="273"/>
      <c r="F26" s="273"/>
      <c r="G26" s="273" t="s">
        <v>531</v>
      </c>
      <c r="H26" s="273" t="s">
        <v>531</v>
      </c>
      <c r="I26" s="82"/>
      <c r="J26" s="82"/>
      <c r="K26" s="76"/>
      <c r="L26" s="76"/>
    </row>
    <row r="27" spans="1:12" s="71" customFormat="1" ht="47.25" customHeight="1" x14ac:dyDescent="0.25">
      <c r="A27" s="78" t="s">
        <v>221</v>
      </c>
      <c r="B27" s="83" t="s">
        <v>433</v>
      </c>
      <c r="C27" s="273" t="s">
        <v>531</v>
      </c>
      <c r="D27" s="273" t="s">
        <v>531</v>
      </c>
      <c r="E27" s="273"/>
      <c r="F27" s="273"/>
      <c r="G27" s="273" t="s">
        <v>531</v>
      </c>
      <c r="H27" s="273" t="s">
        <v>531</v>
      </c>
      <c r="I27" s="82"/>
      <c r="J27" s="82"/>
      <c r="K27" s="76"/>
      <c r="L27" s="76"/>
    </row>
    <row r="28" spans="1:12" s="71" customFormat="1" ht="70.5" customHeight="1" x14ac:dyDescent="0.25">
      <c r="A28" s="78" t="s">
        <v>432</v>
      </c>
      <c r="B28" s="83" t="s">
        <v>437</v>
      </c>
      <c r="C28" s="273" t="s">
        <v>531</v>
      </c>
      <c r="D28" s="273" t="s">
        <v>531</v>
      </c>
      <c r="E28" s="273"/>
      <c r="F28" s="273"/>
      <c r="G28" s="273" t="s">
        <v>531</v>
      </c>
      <c r="H28" s="273" t="s">
        <v>531</v>
      </c>
      <c r="I28" s="82"/>
      <c r="J28" s="82"/>
      <c r="K28" s="76"/>
      <c r="L28" s="76"/>
    </row>
    <row r="29" spans="1:12" s="71" customFormat="1" ht="54" customHeight="1" x14ac:dyDescent="0.25">
      <c r="A29" s="78" t="s">
        <v>220</v>
      </c>
      <c r="B29" s="83" t="s">
        <v>436</v>
      </c>
      <c r="C29" s="273" t="s">
        <v>531</v>
      </c>
      <c r="D29" s="273" t="s">
        <v>531</v>
      </c>
      <c r="E29" s="273"/>
      <c r="F29" s="273"/>
      <c r="G29" s="273" t="s">
        <v>531</v>
      </c>
      <c r="H29" s="273" t="s">
        <v>531</v>
      </c>
      <c r="I29" s="82"/>
      <c r="J29" s="82"/>
      <c r="K29" s="76"/>
      <c r="L29" s="76"/>
    </row>
    <row r="30" spans="1:12" s="71" customFormat="1" ht="53.25" customHeight="1" x14ac:dyDescent="0.25">
      <c r="A30" s="78" t="s">
        <v>219</v>
      </c>
      <c r="B30" s="83" t="s">
        <v>438</v>
      </c>
      <c r="C30" s="273" t="s">
        <v>531</v>
      </c>
      <c r="D30" s="273" t="s">
        <v>531</v>
      </c>
      <c r="E30" s="273"/>
      <c r="F30" s="273"/>
      <c r="G30" s="273" t="s">
        <v>531</v>
      </c>
      <c r="H30" s="273" t="s">
        <v>531</v>
      </c>
      <c r="I30" s="82"/>
      <c r="J30" s="82"/>
      <c r="K30" s="76"/>
      <c r="L30" s="76"/>
    </row>
    <row r="31" spans="1:12" s="71" customFormat="1" ht="37.5" customHeight="1" x14ac:dyDescent="0.25">
      <c r="A31" s="78" t="s">
        <v>218</v>
      </c>
      <c r="B31" s="77" t="s">
        <v>434</v>
      </c>
      <c r="C31" s="273">
        <v>45000</v>
      </c>
      <c r="D31" s="273">
        <v>45010</v>
      </c>
      <c r="E31" s="273"/>
      <c r="F31" s="273"/>
      <c r="G31" s="273">
        <v>45000</v>
      </c>
      <c r="H31" s="273">
        <v>45041</v>
      </c>
      <c r="I31" s="82"/>
      <c r="J31" s="82"/>
      <c r="K31" s="76"/>
      <c r="L31" s="418" t="s">
        <v>628</v>
      </c>
    </row>
    <row r="32" spans="1:12" s="71" customFormat="1" ht="31.5" x14ac:dyDescent="0.25">
      <c r="A32" s="78" t="s">
        <v>216</v>
      </c>
      <c r="B32" s="77" t="s">
        <v>439</v>
      </c>
      <c r="C32" s="273">
        <v>45163</v>
      </c>
      <c r="D32" s="273">
        <v>45168</v>
      </c>
      <c r="E32" s="273"/>
      <c r="F32" s="273"/>
      <c r="G32" s="273">
        <v>45163</v>
      </c>
      <c r="H32" s="273">
        <v>45168</v>
      </c>
      <c r="I32" s="82"/>
      <c r="J32" s="82"/>
      <c r="K32" s="76"/>
      <c r="L32" s="76"/>
    </row>
    <row r="33" spans="1:12" s="71" customFormat="1" ht="37.5" customHeight="1" x14ac:dyDescent="0.25">
      <c r="A33" s="78" t="s">
        <v>450</v>
      </c>
      <c r="B33" s="77" t="s">
        <v>367</v>
      </c>
      <c r="C33" s="273" t="s">
        <v>531</v>
      </c>
      <c r="D33" s="273" t="s">
        <v>531</v>
      </c>
      <c r="E33" s="273"/>
      <c r="F33" s="273"/>
      <c r="G33" s="273" t="s">
        <v>531</v>
      </c>
      <c r="H33" s="273" t="s">
        <v>531</v>
      </c>
      <c r="I33" s="82"/>
      <c r="J33" s="82"/>
      <c r="K33" s="76"/>
      <c r="L33" s="76"/>
    </row>
    <row r="34" spans="1:12" s="71" customFormat="1" ht="47.25" customHeight="1" x14ac:dyDescent="0.25">
      <c r="A34" s="78" t="s">
        <v>451</v>
      </c>
      <c r="B34" s="77" t="s">
        <v>443</v>
      </c>
      <c r="C34" s="273" t="s">
        <v>531</v>
      </c>
      <c r="D34" s="273" t="s">
        <v>531</v>
      </c>
      <c r="E34" s="273"/>
      <c r="F34" s="273"/>
      <c r="G34" s="273" t="s">
        <v>531</v>
      </c>
      <c r="H34" s="273" t="s">
        <v>531</v>
      </c>
      <c r="I34" s="81"/>
      <c r="J34" s="81"/>
      <c r="K34" s="81"/>
      <c r="L34" s="76"/>
    </row>
    <row r="35" spans="1:12" s="71" customFormat="1" ht="49.5" customHeight="1" x14ac:dyDescent="0.25">
      <c r="A35" s="78" t="s">
        <v>452</v>
      </c>
      <c r="B35" s="77" t="s">
        <v>217</v>
      </c>
      <c r="C35" s="273">
        <v>45275</v>
      </c>
      <c r="D35" s="273">
        <v>45280</v>
      </c>
      <c r="E35" s="273"/>
      <c r="F35" s="273"/>
      <c r="G35" s="273">
        <v>45275</v>
      </c>
      <c r="H35" s="273">
        <v>45280</v>
      </c>
      <c r="I35" s="81"/>
      <c r="J35" s="81"/>
      <c r="K35" s="81"/>
      <c r="L35" s="76"/>
    </row>
    <row r="36" spans="1:12" ht="37.5" customHeight="1" x14ac:dyDescent="0.25">
      <c r="A36" s="78" t="s">
        <v>453</v>
      </c>
      <c r="B36" s="77" t="s">
        <v>435</v>
      </c>
      <c r="C36" s="273" t="s">
        <v>531</v>
      </c>
      <c r="D36" s="273" t="s">
        <v>531</v>
      </c>
      <c r="E36" s="273"/>
      <c r="F36" s="273"/>
      <c r="G36" s="273" t="s">
        <v>531</v>
      </c>
      <c r="H36" s="273" t="s">
        <v>531</v>
      </c>
      <c r="I36" s="80"/>
      <c r="J36" s="80"/>
      <c r="K36" s="76"/>
      <c r="L36" s="76"/>
    </row>
    <row r="37" spans="1:12" x14ac:dyDescent="0.25">
      <c r="A37" s="78" t="s">
        <v>454</v>
      </c>
      <c r="B37" s="77" t="s">
        <v>215</v>
      </c>
      <c r="C37" s="273">
        <v>45168</v>
      </c>
      <c r="D37" s="273">
        <v>45260</v>
      </c>
      <c r="E37" s="273"/>
      <c r="F37" s="273"/>
      <c r="G37" s="273">
        <v>45168</v>
      </c>
      <c r="H37" s="273">
        <v>45260</v>
      </c>
      <c r="I37" s="80"/>
      <c r="J37" s="80"/>
      <c r="K37" s="76"/>
      <c r="L37" s="76"/>
    </row>
    <row r="38" spans="1:12" x14ac:dyDescent="0.25">
      <c r="A38" s="78" t="s">
        <v>579</v>
      </c>
      <c r="B38" s="79" t="s">
        <v>214</v>
      </c>
      <c r="C38" s="273"/>
      <c r="D38" s="273"/>
      <c r="E38" s="273"/>
      <c r="F38" s="273"/>
      <c r="G38" s="273"/>
      <c r="H38" s="273"/>
      <c r="I38" s="76"/>
      <c r="J38" s="76"/>
      <c r="K38" s="76"/>
      <c r="L38" s="76"/>
    </row>
    <row r="39" spans="1:12" ht="63" x14ac:dyDescent="0.25">
      <c r="A39" s="78">
        <v>2</v>
      </c>
      <c r="B39" s="77" t="s">
        <v>440</v>
      </c>
      <c r="C39" s="273">
        <v>45383</v>
      </c>
      <c r="D39" s="273">
        <v>45397</v>
      </c>
      <c r="E39" s="273"/>
      <c r="F39" s="273"/>
      <c r="G39" s="273">
        <v>45383</v>
      </c>
      <c r="H39" s="273">
        <v>45397</v>
      </c>
      <c r="I39" s="76"/>
      <c r="J39" s="76"/>
      <c r="K39" s="76"/>
      <c r="L39" s="76"/>
    </row>
    <row r="40" spans="1:12" ht="33.75" customHeight="1" x14ac:dyDescent="0.25">
      <c r="A40" s="78" t="s">
        <v>213</v>
      </c>
      <c r="B40" s="77" t="s">
        <v>442</v>
      </c>
      <c r="C40" s="273">
        <v>45397</v>
      </c>
      <c r="D40" s="273">
        <v>45407</v>
      </c>
      <c r="E40" s="273"/>
      <c r="F40" s="273"/>
      <c r="G40" s="273">
        <v>45397</v>
      </c>
      <c r="H40" s="273">
        <v>45407</v>
      </c>
      <c r="I40" s="76"/>
      <c r="J40" s="76"/>
      <c r="K40" s="76"/>
      <c r="L40" s="76"/>
    </row>
    <row r="41" spans="1:12" ht="63" customHeight="1" x14ac:dyDescent="0.25">
      <c r="A41" s="78" t="s">
        <v>212</v>
      </c>
      <c r="B41" s="79" t="s">
        <v>523</v>
      </c>
      <c r="C41" s="273"/>
      <c r="D41" s="273"/>
      <c r="E41" s="273"/>
      <c r="F41" s="273"/>
      <c r="G41" s="273"/>
      <c r="H41" s="273"/>
      <c r="I41" s="76"/>
      <c r="J41" s="76"/>
      <c r="K41" s="76"/>
      <c r="L41" s="76"/>
    </row>
    <row r="42" spans="1:12" ht="58.5" customHeight="1" x14ac:dyDescent="0.25">
      <c r="A42" s="78">
        <v>3</v>
      </c>
      <c r="B42" s="77" t="s">
        <v>441</v>
      </c>
      <c r="C42" s="273">
        <v>45397</v>
      </c>
      <c r="D42" s="273">
        <v>45458</v>
      </c>
      <c r="E42" s="273"/>
      <c r="F42" s="273"/>
      <c r="G42" s="273">
        <v>45397</v>
      </c>
      <c r="H42" s="273">
        <v>45458</v>
      </c>
      <c r="I42" s="76"/>
      <c r="J42" s="76"/>
      <c r="K42" s="76"/>
      <c r="L42" s="76"/>
    </row>
    <row r="43" spans="1:12" ht="34.5" customHeight="1" x14ac:dyDescent="0.25">
      <c r="A43" s="78" t="s">
        <v>211</v>
      </c>
      <c r="B43" s="77" t="s">
        <v>209</v>
      </c>
      <c r="C43" s="273">
        <v>45407</v>
      </c>
      <c r="D43" s="273">
        <v>45504</v>
      </c>
      <c r="E43" s="273"/>
      <c r="F43" s="273"/>
      <c r="G43" s="273">
        <v>45407</v>
      </c>
      <c r="H43" s="273">
        <v>45504</v>
      </c>
      <c r="I43" s="76"/>
      <c r="J43" s="76"/>
      <c r="K43" s="76"/>
      <c r="L43" s="76"/>
    </row>
    <row r="44" spans="1:12" ht="24.75" customHeight="1" x14ac:dyDescent="0.25">
      <c r="A44" s="78" t="s">
        <v>210</v>
      </c>
      <c r="B44" s="77" t="s">
        <v>207</v>
      </c>
      <c r="C44" s="273">
        <v>45458</v>
      </c>
      <c r="D44" s="273">
        <v>45550</v>
      </c>
      <c r="E44" s="273"/>
      <c r="F44" s="273"/>
      <c r="G44" s="273">
        <v>45458</v>
      </c>
      <c r="H44" s="273">
        <v>45550</v>
      </c>
      <c r="I44" s="76"/>
      <c r="J44" s="76"/>
      <c r="K44" s="76"/>
      <c r="L44" s="76"/>
    </row>
    <row r="45" spans="1:12" ht="90.75" customHeight="1" x14ac:dyDescent="0.25">
      <c r="A45" s="78" t="s">
        <v>208</v>
      </c>
      <c r="B45" s="77" t="s">
        <v>446</v>
      </c>
      <c r="C45" s="273" t="s">
        <v>531</v>
      </c>
      <c r="D45" s="273" t="s">
        <v>531</v>
      </c>
      <c r="E45" s="273"/>
      <c r="F45" s="273"/>
      <c r="G45" s="273" t="s">
        <v>531</v>
      </c>
      <c r="H45" s="273" t="s">
        <v>531</v>
      </c>
      <c r="I45" s="76"/>
      <c r="J45" s="76"/>
      <c r="K45" s="76"/>
      <c r="L45" s="76"/>
    </row>
    <row r="46" spans="1:12" ht="167.25" customHeight="1" x14ac:dyDescent="0.25">
      <c r="A46" s="78" t="s">
        <v>206</v>
      </c>
      <c r="B46" s="77" t="s">
        <v>444</v>
      </c>
      <c r="C46" s="273" t="s">
        <v>531</v>
      </c>
      <c r="D46" s="273" t="s">
        <v>531</v>
      </c>
      <c r="E46" s="273"/>
      <c r="F46" s="273"/>
      <c r="G46" s="273" t="s">
        <v>531</v>
      </c>
      <c r="H46" s="273" t="s">
        <v>531</v>
      </c>
      <c r="I46" s="76"/>
      <c r="J46" s="76"/>
      <c r="K46" s="76"/>
      <c r="L46" s="76"/>
    </row>
    <row r="47" spans="1:12" ht="30.75" customHeight="1" x14ac:dyDescent="0.25">
      <c r="A47" s="78" t="s">
        <v>204</v>
      </c>
      <c r="B47" s="77" t="s">
        <v>205</v>
      </c>
      <c r="C47" s="273">
        <v>45550</v>
      </c>
      <c r="D47" s="273">
        <v>45555</v>
      </c>
      <c r="E47" s="273"/>
      <c r="F47" s="273"/>
      <c r="G47" s="273">
        <v>45550</v>
      </c>
      <c r="H47" s="273">
        <v>45555</v>
      </c>
      <c r="I47" s="76"/>
      <c r="J47" s="76"/>
      <c r="K47" s="76"/>
      <c r="L47" s="76"/>
    </row>
    <row r="48" spans="1:12" ht="37.5" customHeight="1" x14ac:dyDescent="0.25">
      <c r="A48" s="78" t="s">
        <v>455</v>
      </c>
      <c r="B48" s="79" t="s">
        <v>203</v>
      </c>
      <c r="C48" s="274"/>
      <c r="D48" s="274"/>
      <c r="E48" s="76"/>
      <c r="F48" s="76"/>
      <c r="G48" s="274"/>
      <c r="H48" s="274"/>
      <c r="I48" s="76"/>
      <c r="J48" s="76"/>
      <c r="K48" s="76"/>
      <c r="L48" s="76"/>
    </row>
    <row r="49" spans="1:12" ht="35.25" customHeight="1" x14ac:dyDescent="0.25">
      <c r="A49" s="78">
        <v>4</v>
      </c>
      <c r="B49" s="77" t="s">
        <v>201</v>
      </c>
      <c r="C49" s="273">
        <v>45555</v>
      </c>
      <c r="D49" s="273">
        <v>45560</v>
      </c>
      <c r="E49" s="76"/>
      <c r="F49" s="76"/>
      <c r="G49" s="273">
        <v>45555</v>
      </c>
      <c r="H49" s="273">
        <v>45560</v>
      </c>
      <c r="I49" s="76"/>
      <c r="J49" s="76"/>
      <c r="K49" s="76"/>
      <c r="L49" s="76"/>
    </row>
    <row r="50" spans="1:12" ht="86.25" customHeight="1" x14ac:dyDescent="0.25">
      <c r="A50" s="78" t="s">
        <v>202</v>
      </c>
      <c r="B50" s="77" t="s">
        <v>445</v>
      </c>
      <c r="C50" s="273">
        <v>45560</v>
      </c>
      <c r="D50" s="273">
        <v>45565</v>
      </c>
      <c r="E50" s="76"/>
      <c r="F50" s="76"/>
      <c r="G50" s="273">
        <v>45560</v>
      </c>
      <c r="H50" s="273">
        <v>45565</v>
      </c>
      <c r="I50" s="76"/>
      <c r="J50" s="76"/>
      <c r="K50" s="76"/>
      <c r="L50" s="76"/>
    </row>
    <row r="51" spans="1:12" ht="77.25" customHeight="1" x14ac:dyDescent="0.25">
      <c r="A51" s="78" t="s">
        <v>200</v>
      </c>
      <c r="B51" s="77" t="s">
        <v>447</v>
      </c>
      <c r="C51" s="273" t="s">
        <v>531</v>
      </c>
      <c r="D51" s="273" t="s">
        <v>531</v>
      </c>
      <c r="E51" s="273"/>
      <c r="F51" s="273"/>
      <c r="G51" s="273" t="s">
        <v>531</v>
      </c>
      <c r="H51" s="273" t="s">
        <v>531</v>
      </c>
      <c r="I51" s="76"/>
      <c r="J51" s="76"/>
      <c r="K51" s="76"/>
      <c r="L51" s="76"/>
    </row>
    <row r="52" spans="1:12" ht="71.25" customHeight="1" x14ac:dyDescent="0.25">
      <c r="A52" s="78" t="s">
        <v>198</v>
      </c>
      <c r="B52" s="77" t="s">
        <v>199</v>
      </c>
      <c r="C52" s="273" t="s">
        <v>531</v>
      </c>
      <c r="D52" s="273" t="s">
        <v>531</v>
      </c>
      <c r="E52" s="273"/>
      <c r="F52" s="273"/>
      <c r="G52" s="273" t="s">
        <v>531</v>
      </c>
      <c r="H52" s="273" t="s">
        <v>531</v>
      </c>
      <c r="I52" s="76"/>
      <c r="J52" s="76"/>
      <c r="K52" s="76"/>
      <c r="L52" s="76"/>
    </row>
    <row r="53" spans="1:12" ht="48" customHeight="1" x14ac:dyDescent="0.25">
      <c r="A53" s="78" t="s">
        <v>196</v>
      </c>
      <c r="B53" s="153" t="s">
        <v>448</v>
      </c>
      <c r="C53" s="273">
        <v>45565</v>
      </c>
      <c r="D53" s="273">
        <v>45575</v>
      </c>
      <c r="E53" s="273"/>
      <c r="F53" s="273"/>
      <c r="G53" s="273">
        <v>45565</v>
      </c>
      <c r="H53" s="273">
        <v>45575</v>
      </c>
      <c r="I53" s="76"/>
      <c r="J53" s="76"/>
      <c r="K53" s="76"/>
      <c r="L53" s="76"/>
    </row>
    <row r="54" spans="1:12" ht="46.5" customHeight="1" x14ac:dyDescent="0.25">
      <c r="A54" s="78" t="s">
        <v>449</v>
      </c>
      <c r="B54" s="77" t="s">
        <v>197</v>
      </c>
      <c r="C54" s="273" t="s">
        <v>531</v>
      </c>
      <c r="D54" s="273" t="s">
        <v>531</v>
      </c>
      <c r="E54" s="273"/>
      <c r="F54" s="273"/>
      <c r="G54" s="273" t="s">
        <v>531</v>
      </c>
      <c r="H54" s="273"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97" t="s">
        <v>70</v>
      </c>
    </row>
    <row r="2" spans="1:27" ht="18.75" x14ac:dyDescent="0.3">
      <c r="AA2" s="298" t="s">
        <v>11</v>
      </c>
    </row>
    <row r="3" spans="1:27" ht="18.75" x14ac:dyDescent="0.3">
      <c r="AA3" s="298" t="s">
        <v>69</v>
      </c>
    </row>
    <row r="4" spans="1:2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6" spans="1:27"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row>
    <row r="7" spans="1:27" ht="18.75" x14ac:dyDescent="0.25">
      <c r="A7" s="299"/>
      <c r="B7" s="299"/>
      <c r="C7" s="299"/>
      <c r="D7" s="299"/>
      <c r="E7" s="299"/>
      <c r="F7" s="299"/>
      <c r="G7" s="299"/>
      <c r="H7" s="74"/>
      <c r="I7" s="74"/>
      <c r="J7" s="74"/>
      <c r="K7" s="74"/>
      <c r="L7" s="74"/>
      <c r="M7" s="74"/>
      <c r="N7" s="74"/>
      <c r="O7" s="74"/>
      <c r="P7" s="74"/>
      <c r="Q7" s="74"/>
      <c r="R7" s="74"/>
      <c r="S7" s="74"/>
      <c r="T7" s="74"/>
      <c r="U7" s="74"/>
      <c r="V7" s="74"/>
      <c r="W7" s="74"/>
      <c r="X7" s="74"/>
      <c r="Y7" s="74"/>
      <c r="Z7" s="74"/>
      <c r="AA7" s="74"/>
    </row>
    <row r="8" spans="1:27"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7"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ht="18.75" x14ac:dyDescent="0.25">
      <c r="A10" s="299"/>
      <c r="B10" s="299"/>
      <c r="C10" s="299"/>
      <c r="D10" s="299"/>
      <c r="E10" s="299"/>
      <c r="F10" s="299"/>
      <c r="G10" s="299"/>
      <c r="H10" s="74"/>
      <c r="I10" s="74"/>
      <c r="J10" s="74"/>
      <c r="K10" s="74"/>
      <c r="L10" s="74"/>
      <c r="M10" s="74"/>
      <c r="N10" s="74"/>
      <c r="O10" s="74"/>
      <c r="P10" s="74"/>
      <c r="Q10" s="74"/>
      <c r="R10" s="74"/>
      <c r="S10" s="74"/>
      <c r="T10" s="74"/>
      <c r="U10" s="74"/>
      <c r="V10" s="74"/>
      <c r="W10" s="74"/>
      <c r="X10" s="74"/>
      <c r="Y10" s="74"/>
      <c r="Z10" s="74"/>
      <c r="AA10" s="74"/>
    </row>
    <row r="11" spans="1:27" ht="18.75" x14ac:dyDescent="0.25">
      <c r="A11" s="385" t="str">
        <f>'6.1. Паспорт сетевой график'!A12:L12</f>
        <v>M_TP2000.PS.0075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row>
    <row r="12" spans="1:27"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75" t="s">
        <v>543</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20" spans="1:29" ht="33" customHeight="1" x14ac:dyDescent="0.25">
      <c r="A20" s="378" t="s">
        <v>195</v>
      </c>
      <c r="B20" s="378" t="s">
        <v>194</v>
      </c>
      <c r="C20" s="374" t="s">
        <v>193</v>
      </c>
      <c r="D20" s="374"/>
      <c r="E20" s="381" t="s">
        <v>192</v>
      </c>
      <c r="F20" s="381"/>
      <c r="G20" s="378" t="s">
        <v>627</v>
      </c>
      <c r="H20" s="372" t="s">
        <v>534</v>
      </c>
      <c r="I20" s="373"/>
      <c r="J20" s="373"/>
      <c r="K20" s="373"/>
      <c r="L20" s="372" t="s">
        <v>535</v>
      </c>
      <c r="M20" s="373"/>
      <c r="N20" s="373"/>
      <c r="O20" s="373"/>
      <c r="P20" s="372" t="s">
        <v>536</v>
      </c>
      <c r="Q20" s="373"/>
      <c r="R20" s="373"/>
      <c r="S20" s="373"/>
      <c r="T20" s="372" t="s">
        <v>537</v>
      </c>
      <c r="U20" s="373"/>
      <c r="V20" s="373"/>
      <c r="W20" s="373"/>
      <c r="X20" s="372" t="s">
        <v>538</v>
      </c>
      <c r="Y20" s="373"/>
      <c r="Z20" s="373"/>
      <c r="AA20" s="373"/>
      <c r="AB20" s="368" t="s">
        <v>191</v>
      </c>
      <c r="AC20" s="369"/>
    </row>
    <row r="21" spans="1:29" ht="99.75" customHeight="1" x14ac:dyDescent="0.25">
      <c r="A21" s="379"/>
      <c r="B21" s="379"/>
      <c r="C21" s="374"/>
      <c r="D21" s="374"/>
      <c r="E21" s="381"/>
      <c r="F21" s="381"/>
      <c r="G21" s="379"/>
      <c r="H21" s="383" t="s">
        <v>624</v>
      </c>
      <c r="I21" s="384"/>
      <c r="J21" s="383" t="s">
        <v>189</v>
      </c>
      <c r="K21" s="38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0"/>
      <c r="AC21" s="371"/>
    </row>
    <row r="22" spans="1:29" ht="89.25" customHeight="1" x14ac:dyDescent="0.25">
      <c r="A22" s="380"/>
      <c r="B22" s="380"/>
      <c r="C22" s="294" t="s">
        <v>3</v>
      </c>
      <c r="D22" s="294" t="s">
        <v>189</v>
      </c>
      <c r="E22" s="278" t="s">
        <v>580</v>
      </c>
      <c r="F22" s="278" t="s">
        <v>626</v>
      </c>
      <c r="G22" s="380"/>
      <c r="H22" s="279" t="s">
        <v>473</v>
      </c>
      <c r="I22" s="279" t="s">
        <v>474</v>
      </c>
      <c r="J22" s="279" t="s">
        <v>473</v>
      </c>
      <c r="K22" s="279" t="s">
        <v>474</v>
      </c>
      <c r="L22" s="279" t="s">
        <v>473</v>
      </c>
      <c r="M22" s="279" t="s">
        <v>474</v>
      </c>
      <c r="N22" s="279" t="s">
        <v>473</v>
      </c>
      <c r="O22" s="279" t="s">
        <v>474</v>
      </c>
      <c r="P22" s="279" t="s">
        <v>473</v>
      </c>
      <c r="Q22" s="279" t="s">
        <v>474</v>
      </c>
      <c r="R22" s="279" t="s">
        <v>473</v>
      </c>
      <c r="S22" s="279" t="s">
        <v>474</v>
      </c>
      <c r="T22" s="279" t="s">
        <v>473</v>
      </c>
      <c r="U22" s="279" t="s">
        <v>474</v>
      </c>
      <c r="V22" s="279" t="s">
        <v>473</v>
      </c>
      <c r="W22" s="279" t="s">
        <v>474</v>
      </c>
      <c r="X22" s="279" t="s">
        <v>473</v>
      </c>
      <c r="Y22" s="279" t="s">
        <v>474</v>
      </c>
      <c r="Z22" s="279" t="s">
        <v>473</v>
      </c>
      <c r="AA22" s="279" t="s">
        <v>474</v>
      </c>
      <c r="AB22" s="294" t="s">
        <v>190</v>
      </c>
      <c r="AC22" s="294" t="s">
        <v>189</v>
      </c>
    </row>
    <row r="23" spans="1:29"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s="300" customFormat="1" ht="47.25" customHeight="1" x14ac:dyDescent="0.25">
      <c r="A24" s="280">
        <v>1</v>
      </c>
      <c r="B24" s="281" t="s">
        <v>188</v>
      </c>
      <c r="C24" s="282">
        <v>9.5045759999999984</v>
      </c>
      <c r="D24" s="282">
        <v>10.425263999999999</v>
      </c>
      <c r="E24" s="282">
        <v>10.425263999999999</v>
      </c>
      <c r="F24" s="282">
        <v>10.425263999999999</v>
      </c>
      <c r="G24" s="282">
        <v>0</v>
      </c>
      <c r="H24" s="282">
        <v>0.46123199999999998</v>
      </c>
      <c r="I24" s="282"/>
      <c r="J24" s="282">
        <v>0.50228399999999995</v>
      </c>
      <c r="K24" s="282"/>
      <c r="L24" s="282">
        <v>9.0433439999999994</v>
      </c>
      <c r="M24" s="282"/>
      <c r="N24" s="282">
        <v>9.922979999999999</v>
      </c>
      <c r="O24" s="282"/>
      <c r="P24" s="282">
        <v>0</v>
      </c>
      <c r="Q24" s="282"/>
      <c r="R24" s="282">
        <v>0</v>
      </c>
      <c r="S24" s="282"/>
      <c r="T24" s="282">
        <v>0</v>
      </c>
      <c r="U24" s="282"/>
      <c r="V24" s="282">
        <v>0</v>
      </c>
      <c r="W24" s="282"/>
      <c r="X24" s="282">
        <v>0</v>
      </c>
      <c r="Y24" s="282"/>
      <c r="Z24" s="282">
        <v>0</v>
      </c>
      <c r="AA24" s="282"/>
      <c r="AB24" s="282">
        <v>9.5045760000000001</v>
      </c>
      <c r="AC24" s="282">
        <v>10.425263999999999</v>
      </c>
    </row>
    <row r="25" spans="1:29" ht="24" customHeight="1" x14ac:dyDescent="0.25">
      <c r="A25" s="283" t="s">
        <v>187</v>
      </c>
      <c r="B25" s="284"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29" x14ac:dyDescent="0.25">
      <c r="A26" s="283" t="s">
        <v>185</v>
      </c>
      <c r="B26" s="284"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29" ht="31.5" x14ac:dyDescent="0.25">
      <c r="A27" s="283" t="s">
        <v>183</v>
      </c>
      <c r="B27" s="284" t="s">
        <v>430</v>
      </c>
      <c r="C27" s="282"/>
      <c r="D27" s="282"/>
      <c r="E27" s="282"/>
      <c r="F27" s="282"/>
      <c r="G27" s="282">
        <v>0</v>
      </c>
      <c r="H27" s="282">
        <v>0.38435999999999998</v>
      </c>
      <c r="I27" s="282"/>
      <c r="J27" s="282">
        <v>0.41857</v>
      </c>
      <c r="K27" s="282"/>
      <c r="L27" s="282">
        <v>7.5361199999999995</v>
      </c>
      <c r="M27" s="282"/>
      <c r="N27" s="282">
        <v>8.2691499999999998</v>
      </c>
      <c r="O27" s="282"/>
      <c r="P27" s="282">
        <v>0</v>
      </c>
      <c r="Q27" s="282"/>
      <c r="R27" s="282">
        <v>0</v>
      </c>
      <c r="S27" s="282"/>
      <c r="T27" s="282">
        <v>0</v>
      </c>
      <c r="U27" s="282"/>
      <c r="V27" s="282">
        <v>0</v>
      </c>
      <c r="W27" s="282"/>
      <c r="X27" s="282">
        <v>0</v>
      </c>
      <c r="Y27" s="282"/>
      <c r="Z27" s="282">
        <v>0</v>
      </c>
      <c r="AA27" s="282"/>
      <c r="AB27" s="282">
        <v>7.9204799999999995</v>
      </c>
      <c r="AC27" s="282">
        <v>8.6877200000000006</v>
      </c>
    </row>
    <row r="28" spans="1:29" x14ac:dyDescent="0.25">
      <c r="A28" s="283" t="s">
        <v>182</v>
      </c>
      <c r="B28" s="284"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29" x14ac:dyDescent="0.25">
      <c r="A29" s="283" t="s">
        <v>180</v>
      </c>
      <c r="B29" s="285" t="s">
        <v>179</v>
      </c>
      <c r="C29" s="282"/>
      <c r="D29" s="282"/>
      <c r="E29" s="282"/>
      <c r="F29" s="282"/>
      <c r="G29" s="282">
        <v>0</v>
      </c>
      <c r="H29" s="282">
        <v>7.6871999999999996E-2</v>
      </c>
      <c r="I29" s="282"/>
      <c r="J29" s="282">
        <v>8.3713999999999955E-2</v>
      </c>
      <c r="K29" s="282"/>
      <c r="L29" s="282">
        <v>1.5072239999999999</v>
      </c>
      <c r="M29" s="282"/>
      <c r="N29" s="282">
        <v>1.6538299999999992</v>
      </c>
      <c r="O29" s="282"/>
      <c r="P29" s="282">
        <v>0</v>
      </c>
      <c r="Q29" s="282"/>
      <c r="R29" s="282">
        <v>0</v>
      </c>
      <c r="S29" s="282"/>
      <c r="T29" s="282">
        <v>0</v>
      </c>
      <c r="U29" s="282"/>
      <c r="V29" s="282">
        <v>0</v>
      </c>
      <c r="W29" s="282"/>
      <c r="X29" s="282">
        <v>0</v>
      </c>
      <c r="Y29" s="282"/>
      <c r="Z29" s="282">
        <v>0</v>
      </c>
      <c r="AA29" s="282"/>
      <c r="AB29" s="282">
        <v>1.5840960000000006</v>
      </c>
      <c r="AC29" s="282">
        <v>1.737543999999998</v>
      </c>
    </row>
    <row r="30" spans="1:29" s="300" customFormat="1" ht="47.25" x14ac:dyDescent="0.25">
      <c r="A30" s="280" t="s">
        <v>64</v>
      </c>
      <c r="B30" s="281" t="s">
        <v>178</v>
      </c>
      <c r="C30" s="282">
        <v>7.9204799999999995</v>
      </c>
      <c r="D30" s="282">
        <v>8.6877199999999988</v>
      </c>
      <c r="E30" s="282">
        <v>8.6877199999999988</v>
      </c>
      <c r="F30" s="282">
        <v>8.6877199999999988</v>
      </c>
      <c r="G30" s="282">
        <v>0</v>
      </c>
      <c r="H30" s="282">
        <v>0.38436000000000003</v>
      </c>
      <c r="I30" s="282"/>
      <c r="J30" s="282">
        <v>0.41857</v>
      </c>
      <c r="K30" s="282"/>
      <c r="L30" s="282">
        <v>7.5361199999999995</v>
      </c>
      <c r="M30" s="282"/>
      <c r="N30" s="282">
        <v>8.2691499999999998</v>
      </c>
      <c r="O30" s="282"/>
      <c r="P30" s="282">
        <v>0</v>
      </c>
      <c r="Q30" s="282"/>
      <c r="R30" s="282">
        <v>0</v>
      </c>
      <c r="S30" s="282"/>
      <c r="T30" s="282">
        <v>0</v>
      </c>
      <c r="U30" s="282"/>
      <c r="V30" s="282">
        <v>0</v>
      </c>
      <c r="W30" s="282"/>
      <c r="X30" s="282">
        <v>0</v>
      </c>
      <c r="Y30" s="282"/>
      <c r="Z30" s="282">
        <v>0</v>
      </c>
      <c r="AA30" s="282"/>
      <c r="AB30" s="282">
        <v>7.9204799999999995</v>
      </c>
      <c r="AC30" s="282">
        <v>8.6877200000000006</v>
      </c>
    </row>
    <row r="31" spans="1:29" x14ac:dyDescent="0.25">
      <c r="A31" s="280" t="s">
        <v>177</v>
      </c>
      <c r="B31" s="284" t="s">
        <v>176</v>
      </c>
      <c r="C31" s="282">
        <v>0.38436000000000003</v>
      </c>
      <c r="D31" s="282">
        <v>0.41857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280" t="s">
        <v>175</v>
      </c>
      <c r="B32" s="284" t="s">
        <v>174</v>
      </c>
      <c r="C32" s="282">
        <v>1.9442300000000001</v>
      </c>
      <c r="D32" s="282">
        <v>2.1333500000000001</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280" t="s">
        <v>173</v>
      </c>
      <c r="B33" s="284" t="s">
        <v>172</v>
      </c>
      <c r="C33" s="282">
        <v>4.8046899999999999</v>
      </c>
      <c r="D33" s="282">
        <v>5.27203</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280" t="s">
        <v>171</v>
      </c>
      <c r="B34" s="284" t="s">
        <v>170</v>
      </c>
      <c r="C34" s="282">
        <v>0.78720000000000001</v>
      </c>
      <c r="D34" s="282">
        <v>0.86377000000000015</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300" customFormat="1" ht="31.5" x14ac:dyDescent="0.25">
      <c r="A35" s="280" t="s">
        <v>63</v>
      </c>
      <c r="B35" s="28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83" t="s">
        <v>168</v>
      </c>
      <c r="B36" s="284" t="s">
        <v>605</v>
      </c>
      <c r="C36" s="282"/>
      <c r="D36" s="282"/>
      <c r="E36" s="282"/>
      <c r="F36" s="282"/>
      <c r="G36" s="282">
        <v>0</v>
      </c>
      <c r="H36" s="282">
        <v>0</v>
      </c>
      <c r="I36" s="282" t="s">
        <v>550</v>
      </c>
      <c r="J36" s="282">
        <v>0</v>
      </c>
      <c r="K36" s="282" t="s">
        <v>550</v>
      </c>
      <c r="L36" s="282">
        <v>0</v>
      </c>
      <c r="M36" s="286" t="s">
        <v>550</v>
      </c>
      <c r="N36" s="282">
        <v>0</v>
      </c>
      <c r="O36" s="282" t="s">
        <v>550</v>
      </c>
      <c r="P36" s="282">
        <v>0</v>
      </c>
      <c r="Q36" s="286" t="s">
        <v>550</v>
      </c>
      <c r="R36" s="282">
        <v>0</v>
      </c>
      <c r="S36" s="282" t="s">
        <v>550</v>
      </c>
      <c r="T36" s="282">
        <v>0</v>
      </c>
      <c r="U36" s="286" t="s">
        <v>550</v>
      </c>
      <c r="V36" s="282">
        <v>0</v>
      </c>
      <c r="W36" s="282" t="s">
        <v>550</v>
      </c>
      <c r="X36" s="282">
        <v>0</v>
      </c>
      <c r="Y36" s="286" t="s">
        <v>550</v>
      </c>
      <c r="Z36" s="282">
        <v>0</v>
      </c>
      <c r="AA36" s="282" t="s">
        <v>550</v>
      </c>
      <c r="AB36" s="282">
        <v>0</v>
      </c>
      <c r="AC36" s="282">
        <v>0</v>
      </c>
    </row>
    <row r="37" spans="1:29" ht="31.5" x14ac:dyDescent="0.25">
      <c r="A37" s="283" t="s">
        <v>167</v>
      </c>
      <c r="B37" s="287" t="s">
        <v>603</v>
      </c>
      <c r="C37" s="282"/>
      <c r="D37" s="282"/>
      <c r="E37" s="282"/>
      <c r="F37" s="282"/>
      <c r="G37" s="282">
        <v>0</v>
      </c>
      <c r="H37" s="282">
        <v>0</v>
      </c>
      <c r="I37" s="282" t="s">
        <v>550</v>
      </c>
      <c r="J37" s="282">
        <v>0</v>
      </c>
      <c r="K37" s="282" t="s">
        <v>550</v>
      </c>
      <c r="L37" s="282">
        <v>0</v>
      </c>
      <c r="M37" s="286" t="s">
        <v>550</v>
      </c>
      <c r="N37" s="282">
        <v>0</v>
      </c>
      <c r="O37" s="282" t="s">
        <v>550</v>
      </c>
      <c r="P37" s="282">
        <v>0</v>
      </c>
      <c r="Q37" s="286" t="s">
        <v>550</v>
      </c>
      <c r="R37" s="282">
        <v>0</v>
      </c>
      <c r="S37" s="282" t="s">
        <v>550</v>
      </c>
      <c r="T37" s="282">
        <v>0</v>
      </c>
      <c r="U37" s="286" t="s">
        <v>550</v>
      </c>
      <c r="V37" s="282">
        <v>0</v>
      </c>
      <c r="W37" s="282" t="s">
        <v>550</v>
      </c>
      <c r="X37" s="282">
        <v>0</v>
      </c>
      <c r="Y37" s="286" t="s">
        <v>550</v>
      </c>
      <c r="Z37" s="282">
        <v>0</v>
      </c>
      <c r="AA37" s="282" t="s">
        <v>550</v>
      </c>
      <c r="AB37" s="282">
        <v>0</v>
      </c>
      <c r="AC37" s="282">
        <v>0</v>
      </c>
    </row>
    <row r="38" spans="1:29" x14ac:dyDescent="0.25">
      <c r="A38" s="283" t="s">
        <v>166</v>
      </c>
      <c r="B38" s="287" t="s">
        <v>157</v>
      </c>
      <c r="C38" s="282"/>
      <c r="D38" s="282"/>
      <c r="E38" s="282"/>
      <c r="F38" s="282"/>
      <c r="G38" s="282">
        <v>0</v>
      </c>
      <c r="H38" s="282">
        <v>0</v>
      </c>
      <c r="I38" s="282" t="s">
        <v>550</v>
      </c>
      <c r="J38" s="282">
        <v>0</v>
      </c>
      <c r="K38" s="282" t="s">
        <v>550</v>
      </c>
      <c r="L38" s="282">
        <v>0</v>
      </c>
      <c r="M38" s="286" t="s">
        <v>550</v>
      </c>
      <c r="N38" s="282">
        <v>0</v>
      </c>
      <c r="O38" s="282" t="s">
        <v>550</v>
      </c>
      <c r="P38" s="282">
        <v>0</v>
      </c>
      <c r="Q38" s="286" t="s">
        <v>550</v>
      </c>
      <c r="R38" s="282">
        <v>0</v>
      </c>
      <c r="S38" s="282" t="s">
        <v>550</v>
      </c>
      <c r="T38" s="282">
        <v>0</v>
      </c>
      <c r="U38" s="286" t="s">
        <v>550</v>
      </c>
      <c r="V38" s="282">
        <v>0</v>
      </c>
      <c r="W38" s="282" t="s">
        <v>550</v>
      </c>
      <c r="X38" s="282">
        <v>0</v>
      </c>
      <c r="Y38" s="286" t="s">
        <v>550</v>
      </c>
      <c r="Z38" s="282">
        <v>0</v>
      </c>
      <c r="AA38" s="282" t="s">
        <v>550</v>
      </c>
      <c r="AB38" s="282">
        <v>0</v>
      </c>
      <c r="AC38" s="282">
        <v>0</v>
      </c>
    </row>
    <row r="39" spans="1:29" x14ac:dyDescent="0.25">
      <c r="A39" s="283" t="s">
        <v>165</v>
      </c>
      <c r="B39" s="284" t="s">
        <v>604</v>
      </c>
      <c r="C39" s="282"/>
      <c r="D39" s="282"/>
      <c r="E39" s="282"/>
      <c r="F39" s="282"/>
      <c r="G39" s="282">
        <v>0</v>
      </c>
      <c r="H39" s="282">
        <v>0</v>
      </c>
      <c r="I39" s="282" t="s">
        <v>550</v>
      </c>
      <c r="J39" s="282">
        <v>0</v>
      </c>
      <c r="K39" s="282" t="s">
        <v>550</v>
      </c>
      <c r="L39" s="282">
        <v>0</v>
      </c>
      <c r="M39" s="286" t="s">
        <v>550</v>
      </c>
      <c r="N39" s="282">
        <v>0</v>
      </c>
      <c r="O39" s="282" t="s">
        <v>550</v>
      </c>
      <c r="P39" s="282">
        <v>0</v>
      </c>
      <c r="Q39" s="286" t="s">
        <v>550</v>
      </c>
      <c r="R39" s="282">
        <v>0</v>
      </c>
      <c r="S39" s="282" t="s">
        <v>550</v>
      </c>
      <c r="T39" s="282">
        <v>0</v>
      </c>
      <c r="U39" s="286" t="s">
        <v>550</v>
      </c>
      <c r="V39" s="282">
        <v>0</v>
      </c>
      <c r="W39" s="282" t="s">
        <v>550</v>
      </c>
      <c r="X39" s="282">
        <v>0</v>
      </c>
      <c r="Y39" s="286" t="s">
        <v>550</v>
      </c>
      <c r="Z39" s="282">
        <v>0</v>
      </c>
      <c r="AA39" s="282" t="s">
        <v>550</v>
      </c>
      <c r="AB39" s="282">
        <v>0</v>
      </c>
      <c r="AC39" s="282">
        <v>0</v>
      </c>
    </row>
    <row r="40" spans="1:29" x14ac:dyDescent="0.25">
      <c r="A40" s="283" t="s">
        <v>164</v>
      </c>
      <c r="B40" s="284" t="s">
        <v>606</v>
      </c>
      <c r="C40" s="282"/>
      <c r="D40" s="282"/>
      <c r="E40" s="282"/>
      <c r="F40" s="282"/>
      <c r="G40" s="282">
        <v>0</v>
      </c>
      <c r="H40" s="282">
        <v>0</v>
      </c>
      <c r="I40" s="282" t="s">
        <v>550</v>
      </c>
      <c r="J40" s="282">
        <v>0</v>
      </c>
      <c r="K40" s="282" t="s">
        <v>550</v>
      </c>
      <c r="L40" s="282">
        <v>0</v>
      </c>
      <c r="M40" s="286" t="s">
        <v>550</v>
      </c>
      <c r="N40" s="282">
        <v>0</v>
      </c>
      <c r="O40" s="282" t="s">
        <v>550</v>
      </c>
      <c r="P40" s="282">
        <v>0</v>
      </c>
      <c r="Q40" s="286" t="s">
        <v>550</v>
      </c>
      <c r="R40" s="282">
        <v>0</v>
      </c>
      <c r="S40" s="282" t="s">
        <v>550</v>
      </c>
      <c r="T40" s="282">
        <v>0</v>
      </c>
      <c r="U40" s="286" t="s">
        <v>550</v>
      </c>
      <c r="V40" s="282">
        <v>0</v>
      </c>
      <c r="W40" s="282" t="s">
        <v>550</v>
      </c>
      <c r="X40" s="282">
        <v>0</v>
      </c>
      <c r="Y40" s="286" t="s">
        <v>550</v>
      </c>
      <c r="Z40" s="282">
        <v>0</v>
      </c>
      <c r="AA40" s="282" t="s">
        <v>550</v>
      </c>
      <c r="AB40" s="282">
        <v>0</v>
      </c>
      <c r="AC40" s="282">
        <v>0</v>
      </c>
    </row>
    <row r="41" spans="1:29" x14ac:dyDescent="0.25">
      <c r="A41" s="283" t="s">
        <v>163</v>
      </c>
      <c r="B41" s="284" t="s">
        <v>607</v>
      </c>
      <c r="C41" s="282"/>
      <c r="D41" s="282"/>
      <c r="E41" s="282"/>
      <c r="F41" s="282"/>
      <c r="G41" s="282">
        <v>0</v>
      </c>
      <c r="H41" s="282">
        <v>0</v>
      </c>
      <c r="I41" s="282" t="s">
        <v>550</v>
      </c>
      <c r="J41" s="282">
        <v>0</v>
      </c>
      <c r="K41" s="282" t="s">
        <v>550</v>
      </c>
      <c r="L41" s="282">
        <v>0</v>
      </c>
      <c r="M41" s="286" t="s">
        <v>550</v>
      </c>
      <c r="N41" s="282">
        <v>0</v>
      </c>
      <c r="O41" s="282" t="s">
        <v>550</v>
      </c>
      <c r="P41" s="282">
        <v>0</v>
      </c>
      <c r="Q41" s="286" t="s">
        <v>550</v>
      </c>
      <c r="R41" s="282">
        <v>0</v>
      </c>
      <c r="S41" s="282" t="s">
        <v>550</v>
      </c>
      <c r="T41" s="282">
        <v>0</v>
      </c>
      <c r="U41" s="286" t="s">
        <v>550</v>
      </c>
      <c r="V41" s="282">
        <v>0</v>
      </c>
      <c r="W41" s="282" t="s">
        <v>550</v>
      </c>
      <c r="X41" s="282">
        <v>0</v>
      </c>
      <c r="Y41" s="286" t="s">
        <v>550</v>
      </c>
      <c r="Z41" s="282">
        <v>0</v>
      </c>
      <c r="AA41" s="282" t="s">
        <v>550</v>
      </c>
      <c r="AB41" s="282">
        <v>0</v>
      </c>
      <c r="AC41" s="282">
        <v>0</v>
      </c>
    </row>
    <row r="42" spans="1:29" x14ac:dyDescent="0.25">
      <c r="A42" s="283" t="s">
        <v>162</v>
      </c>
      <c r="B42" s="284" t="s">
        <v>608</v>
      </c>
      <c r="C42" s="282"/>
      <c r="D42" s="282"/>
      <c r="E42" s="282"/>
      <c r="F42" s="282"/>
      <c r="G42" s="282">
        <v>0</v>
      </c>
      <c r="H42" s="282">
        <v>0</v>
      </c>
      <c r="I42" s="282" t="s">
        <v>550</v>
      </c>
      <c r="J42" s="282">
        <v>0</v>
      </c>
      <c r="K42" s="282" t="s">
        <v>550</v>
      </c>
      <c r="L42" s="282">
        <v>0</v>
      </c>
      <c r="M42" s="286" t="s">
        <v>550</v>
      </c>
      <c r="N42" s="282">
        <v>0</v>
      </c>
      <c r="O42" s="282" t="s">
        <v>550</v>
      </c>
      <c r="P42" s="282">
        <v>0</v>
      </c>
      <c r="Q42" s="286" t="s">
        <v>550</v>
      </c>
      <c r="R42" s="282">
        <v>0</v>
      </c>
      <c r="S42" s="282" t="s">
        <v>550</v>
      </c>
      <c r="T42" s="282">
        <v>0</v>
      </c>
      <c r="U42" s="286" t="s">
        <v>550</v>
      </c>
      <c r="V42" s="282">
        <v>0</v>
      </c>
      <c r="W42" s="282" t="s">
        <v>550</v>
      </c>
      <c r="X42" s="282">
        <v>0</v>
      </c>
      <c r="Y42" s="286" t="s">
        <v>550</v>
      </c>
      <c r="Z42" s="282">
        <v>0</v>
      </c>
      <c r="AA42" s="282" t="s">
        <v>550</v>
      </c>
      <c r="AB42" s="282">
        <v>0</v>
      </c>
      <c r="AC42" s="282">
        <v>0</v>
      </c>
    </row>
    <row r="43" spans="1:29" x14ac:dyDescent="0.25">
      <c r="A43" s="283" t="s">
        <v>581</v>
      </c>
      <c r="B43" s="284" t="s">
        <v>609</v>
      </c>
      <c r="C43" s="282"/>
      <c r="D43" s="282"/>
      <c r="E43" s="282"/>
      <c r="F43" s="282"/>
      <c r="G43" s="282">
        <v>0</v>
      </c>
      <c r="H43" s="282">
        <v>0</v>
      </c>
      <c r="I43" s="282" t="s">
        <v>550</v>
      </c>
      <c r="J43" s="282">
        <v>0</v>
      </c>
      <c r="K43" s="282" t="s">
        <v>550</v>
      </c>
      <c r="L43" s="282">
        <v>0</v>
      </c>
      <c r="M43" s="286" t="s">
        <v>550</v>
      </c>
      <c r="N43" s="282">
        <v>0</v>
      </c>
      <c r="O43" s="282" t="s">
        <v>550</v>
      </c>
      <c r="P43" s="282">
        <v>0</v>
      </c>
      <c r="Q43" s="286" t="s">
        <v>550</v>
      </c>
      <c r="R43" s="282">
        <v>0</v>
      </c>
      <c r="S43" s="282" t="s">
        <v>550</v>
      </c>
      <c r="T43" s="282">
        <v>0</v>
      </c>
      <c r="U43" s="286" t="s">
        <v>550</v>
      </c>
      <c r="V43" s="282">
        <v>0</v>
      </c>
      <c r="W43" s="282" t="s">
        <v>550</v>
      </c>
      <c r="X43" s="282">
        <v>0</v>
      </c>
      <c r="Y43" s="286" t="s">
        <v>550</v>
      </c>
      <c r="Z43" s="282">
        <v>0</v>
      </c>
      <c r="AA43" s="282" t="s">
        <v>550</v>
      </c>
      <c r="AB43" s="282">
        <v>0</v>
      </c>
      <c r="AC43" s="282">
        <v>0</v>
      </c>
    </row>
    <row r="44" spans="1:29" x14ac:dyDescent="0.25">
      <c r="A44" s="283" t="s">
        <v>582</v>
      </c>
      <c r="B44" s="284" t="s">
        <v>610</v>
      </c>
      <c r="C44" s="282"/>
      <c r="D44" s="282"/>
      <c r="E44" s="282"/>
      <c r="F44" s="282"/>
      <c r="G44" s="282">
        <v>0</v>
      </c>
      <c r="H44" s="282">
        <v>0</v>
      </c>
      <c r="I44" s="282" t="s">
        <v>550</v>
      </c>
      <c r="J44" s="282">
        <v>0</v>
      </c>
      <c r="K44" s="282" t="s">
        <v>550</v>
      </c>
      <c r="L44" s="282">
        <v>0</v>
      </c>
      <c r="M44" s="286" t="s">
        <v>550</v>
      </c>
      <c r="N44" s="282">
        <v>0</v>
      </c>
      <c r="O44" s="282" t="s">
        <v>550</v>
      </c>
      <c r="P44" s="282">
        <v>0</v>
      </c>
      <c r="Q44" s="286" t="s">
        <v>550</v>
      </c>
      <c r="R44" s="282">
        <v>0</v>
      </c>
      <c r="S44" s="282" t="s">
        <v>550</v>
      </c>
      <c r="T44" s="282">
        <v>0</v>
      </c>
      <c r="U44" s="286" t="s">
        <v>550</v>
      </c>
      <c r="V44" s="282">
        <v>0</v>
      </c>
      <c r="W44" s="282" t="s">
        <v>550</v>
      </c>
      <c r="X44" s="282">
        <v>0</v>
      </c>
      <c r="Y44" s="286" t="s">
        <v>550</v>
      </c>
      <c r="Z44" s="282">
        <v>0</v>
      </c>
      <c r="AA44" s="282" t="s">
        <v>550</v>
      </c>
      <c r="AB44" s="282">
        <v>0</v>
      </c>
      <c r="AC44" s="282">
        <v>0</v>
      </c>
    </row>
    <row r="45" spans="1:29" x14ac:dyDescent="0.25">
      <c r="A45" s="283" t="s">
        <v>583</v>
      </c>
      <c r="B45" s="284" t="s">
        <v>611</v>
      </c>
      <c r="C45" s="282"/>
      <c r="D45" s="282"/>
      <c r="E45" s="282"/>
      <c r="F45" s="282"/>
      <c r="G45" s="282">
        <v>0</v>
      </c>
      <c r="H45" s="282">
        <v>0</v>
      </c>
      <c r="I45" s="282" t="s">
        <v>550</v>
      </c>
      <c r="J45" s="282">
        <v>0</v>
      </c>
      <c r="K45" s="282" t="s">
        <v>550</v>
      </c>
      <c r="L45" s="282">
        <v>0</v>
      </c>
      <c r="M45" s="286" t="s">
        <v>550</v>
      </c>
      <c r="N45" s="282">
        <v>0</v>
      </c>
      <c r="O45" s="282" t="s">
        <v>550</v>
      </c>
      <c r="P45" s="282">
        <v>0</v>
      </c>
      <c r="Q45" s="286" t="s">
        <v>550</v>
      </c>
      <c r="R45" s="282">
        <v>0</v>
      </c>
      <c r="S45" s="282" t="s">
        <v>550</v>
      </c>
      <c r="T45" s="282">
        <v>0</v>
      </c>
      <c r="U45" s="286" t="s">
        <v>550</v>
      </c>
      <c r="V45" s="282">
        <v>0</v>
      </c>
      <c r="W45" s="282" t="s">
        <v>550</v>
      </c>
      <c r="X45" s="282">
        <v>0</v>
      </c>
      <c r="Y45" s="286" t="s">
        <v>550</v>
      </c>
      <c r="Z45" s="282">
        <v>0</v>
      </c>
      <c r="AA45" s="282" t="s">
        <v>550</v>
      </c>
      <c r="AB45" s="282">
        <v>0</v>
      </c>
      <c r="AC45" s="282">
        <v>0</v>
      </c>
    </row>
    <row r="46" spans="1:29" x14ac:dyDescent="0.25">
      <c r="A46" s="283" t="s">
        <v>584</v>
      </c>
      <c r="B46" s="284" t="s">
        <v>612</v>
      </c>
      <c r="C46" s="282"/>
      <c r="D46" s="282"/>
      <c r="E46" s="282"/>
      <c r="F46" s="282"/>
      <c r="G46" s="282">
        <v>0</v>
      </c>
      <c r="H46" s="282">
        <v>0</v>
      </c>
      <c r="I46" s="282" t="s">
        <v>550</v>
      </c>
      <c r="J46" s="282">
        <v>0</v>
      </c>
      <c r="K46" s="282" t="s">
        <v>550</v>
      </c>
      <c r="L46" s="282">
        <v>0</v>
      </c>
      <c r="M46" s="286" t="s">
        <v>550</v>
      </c>
      <c r="N46" s="282">
        <v>0</v>
      </c>
      <c r="O46" s="282" t="s">
        <v>550</v>
      </c>
      <c r="P46" s="282">
        <v>0</v>
      </c>
      <c r="Q46" s="286" t="s">
        <v>550</v>
      </c>
      <c r="R46" s="282">
        <v>0</v>
      </c>
      <c r="S46" s="282" t="s">
        <v>550</v>
      </c>
      <c r="T46" s="282">
        <v>0</v>
      </c>
      <c r="U46" s="286" t="s">
        <v>550</v>
      </c>
      <c r="V46" s="282">
        <v>0</v>
      </c>
      <c r="W46" s="282" t="s">
        <v>550</v>
      </c>
      <c r="X46" s="282">
        <v>0</v>
      </c>
      <c r="Y46" s="286" t="s">
        <v>550</v>
      </c>
      <c r="Z46" s="282">
        <v>0</v>
      </c>
      <c r="AA46" s="282" t="s">
        <v>550</v>
      </c>
      <c r="AB46" s="282">
        <v>0</v>
      </c>
      <c r="AC46" s="282">
        <v>0</v>
      </c>
    </row>
    <row r="47" spans="1:29" s="300" customFormat="1" x14ac:dyDescent="0.25">
      <c r="A47" s="280" t="s">
        <v>62</v>
      </c>
      <c r="B47" s="281" t="s">
        <v>161</v>
      </c>
      <c r="C47" s="282"/>
      <c r="D47" s="282"/>
      <c r="E47" s="282"/>
      <c r="F47" s="282"/>
      <c r="G47" s="282"/>
      <c r="H47" s="282"/>
      <c r="I47" s="282"/>
      <c r="J47" s="282"/>
      <c r="K47" s="282"/>
      <c r="L47" s="282"/>
      <c r="M47" s="282"/>
      <c r="N47" s="282"/>
      <c r="O47" s="282"/>
      <c r="P47" s="282"/>
      <c r="Q47" s="282"/>
      <c r="R47" s="282"/>
      <c r="S47" s="282"/>
      <c r="T47" s="282"/>
      <c r="U47" s="282"/>
      <c r="V47" s="282"/>
      <c r="W47" s="286"/>
      <c r="X47" s="282"/>
      <c r="Y47" s="282"/>
      <c r="Z47" s="282"/>
      <c r="AA47" s="282"/>
      <c r="AB47" s="282"/>
      <c r="AC47" s="282"/>
    </row>
    <row r="48" spans="1:29" x14ac:dyDescent="0.25">
      <c r="A48" s="283" t="s">
        <v>160</v>
      </c>
      <c r="B48" s="284" t="s">
        <v>605</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ht="31.5" x14ac:dyDescent="0.25">
      <c r="A49" s="283" t="s">
        <v>159</v>
      </c>
      <c r="B49" s="287" t="s">
        <v>603</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x14ac:dyDescent="0.25">
      <c r="A50" s="283" t="s">
        <v>158</v>
      </c>
      <c r="B50" s="287"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ht="35.25" customHeight="1" x14ac:dyDescent="0.25">
      <c r="A51" s="283" t="s">
        <v>156</v>
      </c>
      <c r="B51" s="284"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ht="31.5" x14ac:dyDescent="0.25">
      <c r="A52" s="283" t="s">
        <v>154</v>
      </c>
      <c r="B52" s="284"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x14ac:dyDescent="0.25">
      <c r="A53" s="283" t="s">
        <v>152</v>
      </c>
      <c r="B53" s="284"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x14ac:dyDescent="0.25">
      <c r="A54" s="283" t="s">
        <v>150</v>
      </c>
      <c r="B54" s="284" t="s">
        <v>606</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x14ac:dyDescent="0.25">
      <c r="A55" s="283" t="s">
        <v>585</v>
      </c>
      <c r="B55" s="284" t="s">
        <v>607</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x14ac:dyDescent="0.25">
      <c r="A56" s="283" t="s">
        <v>586</v>
      </c>
      <c r="B56" s="284" t="s">
        <v>608</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x14ac:dyDescent="0.25">
      <c r="A57" s="283" t="s">
        <v>587</v>
      </c>
      <c r="B57" s="284" t="s">
        <v>609</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ht="36.75" customHeight="1" x14ac:dyDescent="0.25">
      <c r="A58" s="283" t="s">
        <v>588</v>
      </c>
      <c r="B58" s="284" t="s">
        <v>610</v>
      </c>
      <c r="C58" s="282">
        <v>1</v>
      </c>
      <c r="D58" s="282">
        <v>1</v>
      </c>
      <c r="E58" s="282"/>
      <c r="F58" s="282"/>
      <c r="G58" s="282">
        <v>0</v>
      </c>
      <c r="H58" s="282">
        <v>0</v>
      </c>
      <c r="I58" s="282"/>
      <c r="J58" s="282">
        <v>0</v>
      </c>
      <c r="K58" s="282"/>
      <c r="L58" s="282">
        <v>1</v>
      </c>
      <c r="M58" s="282"/>
      <c r="N58" s="282">
        <v>1</v>
      </c>
      <c r="O58" s="282"/>
      <c r="P58" s="282">
        <v>0</v>
      </c>
      <c r="Q58" s="282"/>
      <c r="R58" s="282">
        <v>0</v>
      </c>
      <c r="S58" s="282"/>
      <c r="T58" s="282">
        <v>0</v>
      </c>
      <c r="U58" s="282"/>
      <c r="V58" s="282">
        <v>0</v>
      </c>
      <c r="W58" s="282"/>
      <c r="X58" s="282">
        <v>0</v>
      </c>
      <c r="Y58" s="282"/>
      <c r="Z58" s="282">
        <v>0</v>
      </c>
      <c r="AA58" s="282"/>
      <c r="AB58" s="282">
        <v>1</v>
      </c>
      <c r="AC58" s="282">
        <v>1</v>
      </c>
    </row>
    <row r="59" spans="1:29" x14ac:dyDescent="0.25">
      <c r="A59" s="283" t="s">
        <v>589</v>
      </c>
      <c r="B59" s="284" t="s">
        <v>611</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x14ac:dyDescent="0.25">
      <c r="A60" s="283" t="s">
        <v>590</v>
      </c>
      <c r="B60" s="284" t="s">
        <v>612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300" customFormat="1" ht="31.5" x14ac:dyDescent="0.25">
      <c r="A61" s="280" t="s">
        <v>60</v>
      </c>
      <c r="B61" s="28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83" t="s">
        <v>148</v>
      </c>
      <c r="B62" s="284" t="s">
        <v>147</v>
      </c>
      <c r="C62" s="282">
        <v>7.9204799999999995</v>
      </c>
      <c r="D62" s="282">
        <v>8.6877199999999988</v>
      </c>
      <c r="E62" s="282"/>
      <c r="F62" s="282"/>
      <c r="G62" s="282">
        <v>0</v>
      </c>
      <c r="H62" s="282">
        <v>0</v>
      </c>
      <c r="I62" s="282"/>
      <c r="J62" s="282">
        <v>0</v>
      </c>
      <c r="K62" s="282"/>
      <c r="L62" s="282">
        <v>7.9204799999999995</v>
      </c>
      <c r="M62" s="282"/>
      <c r="N62" s="282">
        <v>8.6877199999999988</v>
      </c>
      <c r="O62" s="282"/>
      <c r="P62" s="282">
        <v>0</v>
      </c>
      <c r="Q62" s="282"/>
      <c r="R62" s="282">
        <v>0</v>
      </c>
      <c r="S62" s="282"/>
      <c r="T62" s="282">
        <v>0</v>
      </c>
      <c r="U62" s="282"/>
      <c r="V62" s="282">
        <v>0</v>
      </c>
      <c r="W62" s="282"/>
      <c r="X62" s="282">
        <v>0</v>
      </c>
      <c r="Y62" s="282"/>
      <c r="Z62" s="282">
        <v>0</v>
      </c>
      <c r="AA62" s="282"/>
      <c r="AB62" s="282">
        <v>7.9204799999999995</v>
      </c>
      <c r="AC62" s="282">
        <v>8.6877199999999988</v>
      </c>
    </row>
    <row r="63" spans="1:29" x14ac:dyDescent="0.25">
      <c r="A63" s="283" t="s">
        <v>146</v>
      </c>
      <c r="B63" s="287"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x14ac:dyDescent="0.25">
      <c r="A64" s="283" t="s">
        <v>145</v>
      </c>
      <c r="B64" s="284"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x14ac:dyDescent="0.25">
      <c r="A65" s="283" t="s">
        <v>144</v>
      </c>
      <c r="B65" s="287"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ht="54" customHeight="1" x14ac:dyDescent="0.25">
      <c r="A66" s="283" t="s">
        <v>143</v>
      </c>
      <c r="B66" s="287"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x14ac:dyDescent="0.25">
      <c r="A67" s="283" t="s">
        <v>142</v>
      </c>
      <c r="B67" s="287" t="s">
        <v>613</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ht="50.25" customHeight="1" x14ac:dyDescent="0.25">
      <c r="A68" s="283" t="s">
        <v>591</v>
      </c>
      <c r="B68" s="287" t="s">
        <v>614</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x14ac:dyDescent="0.25">
      <c r="A69" s="283" t="s">
        <v>592</v>
      </c>
      <c r="B69" s="287" t="s">
        <v>615</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ht="36.75" customHeight="1" x14ac:dyDescent="0.25">
      <c r="A70" s="283" t="s">
        <v>593</v>
      </c>
      <c r="B70" s="287" t="s">
        <v>616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x14ac:dyDescent="0.25">
      <c r="A71" s="283" t="s">
        <v>594</v>
      </c>
      <c r="B71" s="287" t="s">
        <v>617</v>
      </c>
      <c r="C71" s="282"/>
      <c r="D71" s="282"/>
      <c r="E71" s="282"/>
      <c r="F71" s="282"/>
      <c r="G71" s="282">
        <v>0</v>
      </c>
      <c r="H71" s="282">
        <v>0</v>
      </c>
      <c r="I71" s="282"/>
      <c r="J71" s="282">
        <v>0</v>
      </c>
      <c r="K71" s="282"/>
      <c r="L71" s="282">
        <v>1</v>
      </c>
      <c r="M71" s="282"/>
      <c r="N71" s="282">
        <v>1</v>
      </c>
      <c r="O71" s="282"/>
      <c r="P71" s="282">
        <v>0</v>
      </c>
      <c r="Q71" s="282"/>
      <c r="R71" s="282">
        <v>0</v>
      </c>
      <c r="S71" s="282"/>
      <c r="T71" s="282">
        <v>0</v>
      </c>
      <c r="U71" s="282"/>
      <c r="V71" s="282">
        <v>0</v>
      </c>
      <c r="W71" s="282"/>
      <c r="X71" s="282">
        <v>0</v>
      </c>
      <c r="Y71" s="282"/>
      <c r="Z71" s="282">
        <v>0</v>
      </c>
      <c r="AA71" s="282"/>
      <c r="AB71" s="282">
        <v>1</v>
      </c>
      <c r="AC71" s="282">
        <v>1</v>
      </c>
    </row>
    <row r="72" spans="1:29" ht="51" customHeight="1" x14ac:dyDescent="0.25">
      <c r="A72" s="283" t="s">
        <v>595</v>
      </c>
      <c r="B72" s="287" t="s">
        <v>618</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ht="32.25" customHeight="1" x14ac:dyDescent="0.25">
      <c r="A73" s="283" t="s">
        <v>596</v>
      </c>
      <c r="B73" s="287" t="s">
        <v>619</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300" customFormat="1" ht="51.75" customHeight="1" x14ac:dyDescent="0.25">
      <c r="A74" s="280" t="s">
        <v>59</v>
      </c>
      <c r="B74" s="288"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300" customFormat="1" ht="21.75" customHeight="1" x14ac:dyDescent="0.25">
      <c r="A75" s="280" t="s">
        <v>57</v>
      </c>
      <c r="B75" s="28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23.25" customHeight="1" x14ac:dyDescent="0.25">
      <c r="A76" s="283" t="s">
        <v>231</v>
      </c>
      <c r="B76" s="284" t="s">
        <v>605</v>
      </c>
      <c r="C76" s="289"/>
      <c r="D76" s="290"/>
      <c r="E76" s="291"/>
      <c r="F76" s="291"/>
      <c r="G76" s="282">
        <v>0</v>
      </c>
      <c r="H76" s="282">
        <v>0</v>
      </c>
      <c r="I76" s="282"/>
      <c r="J76" s="282">
        <v>0</v>
      </c>
      <c r="K76" s="282"/>
      <c r="L76" s="282">
        <v>0</v>
      </c>
      <c r="M76" s="291"/>
      <c r="N76" s="282">
        <v>0</v>
      </c>
      <c r="O76" s="290"/>
      <c r="P76" s="282">
        <v>0</v>
      </c>
      <c r="Q76" s="290"/>
      <c r="R76" s="282">
        <v>0</v>
      </c>
      <c r="S76" s="290"/>
      <c r="T76" s="282">
        <v>0</v>
      </c>
      <c r="U76" s="290"/>
      <c r="V76" s="282">
        <v>0</v>
      </c>
      <c r="W76" s="290"/>
      <c r="X76" s="282">
        <v>0</v>
      </c>
      <c r="Y76" s="290"/>
      <c r="Z76" s="282">
        <v>0</v>
      </c>
      <c r="AA76" s="290"/>
      <c r="AB76" s="282">
        <v>0</v>
      </c>
      <c r="AC76" s="282">
        <v>0</v>
      </c>
    </row>
    <row r="77" spans="1:29" ht="18.75" customHeight="1" x14ac:dyDescent="0.25">
      <c r="A77" s="283" t="s">
        <v>232</v>
      </c>
      <c r="B77" s="287" t="s">
        <v>603</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x14ac:dyDescent="0.25">
      <c r="A78" s="283" t="s">
        <v>233</v>
      </c>
      <c r="B78" s="287"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x14ac:dyDescent="0.25">
      <c r="A79" s="283" t="s">
        <v>234</v>
      </c>
      <c r="B79" s="284" t="s">
        <v>620</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x14ac:dyDescent="0.25">
      <c r="A80" s="283" t="s">
        <v>235</v>
      </c>
      <c r="B80" s="284" t="s">
        <v>606</v>
      </c>
      <c r="C80" s="289"/>
      <c r="D80" s="290"/>
      <c r="E80" s="291"/>
      <c r="F80" s="291"/>
      <c r="G80" s="282">
        <v>0</v>
      </c>
      <c r="H80" s="282">
        <v>0</v>
      </c>
      <c r="I80" s="282"/>
      <c r="J80" s="282">
        <v>0</v>
      </c>
      <c r="K80" s="282"/>
      <c r="L80" s="282">
        <v>0</v>
      </c>
      <c r="M80" s="291"/>
      <c r="N80" s="282">
        <v>0</v>
      </c>
      <c r="O80" s="290"/>
      <c r="P80" s="282">
        <v>0</v>
      </c>
      <c r="Q80" s="290"/>
      <c r="R80" s="282">
        <v>0</v>
      </c>
      <c r="S80" s="290"/>
      <c r="T80" s="282">
        <v>0</v>
      </c>
      <c r="U80" s="290"/>
      <c r="V80" s="282">
        <v>0</v>
      </c>
      <c r="W80" s="290"/>
      <c r="X80" s="282">
        <v>0</v>
      </c>
      <c r="Y80" s="290"/>
      <c r="Z80" s="282">
        <v>0</v>
      </c>
      <c r="AA80" s="290"/>
      <c r="AB80" s="282">
        <v>0</v>
      </c>
      <c r="AC80" s="282">
        <v>0</v>
      </c>
    </row>
    <row r="81" spans="1:29" x14ac:dyDescent="0.25">
      <c r="A81" s="283" t="s">
        <v>597</v>
      </c>
      <c r="B81" s="284" t="s">
        <v>607</v>
      </c>
      <c r="C81" s="289"/>
      <c r="D81" s="290"/>
      <c r="E81" s="291"/>
      <c r="F81" s="291"/>
      <c r="G81" s="282">
        <v>0</v>
      </c>
      <c r="H81" s="282">
        <v>0</v>
      </c>
      <c r="I81" s="282"/>
      <c r="J81" s="282">
        <v>0</v>
      </c>
      <c r="K81" s="282"/>
      <c r="L81" s="282">
        <v>0</v>
      </c>
      <c r="M81" s="291"/>
      <c r="N81" s="282">
        <v>0</v>
      </c>
      <c r="O81" s="290"/>
      <c r="P81" s="282">
        <v>0</v>
      </c>
      <c r="Q81" s="290"/>
      <c r="R81" s="282">
        <v>0</v>
      </c>
      <c r="S81" s="290"/>
      <c r="T81" s="282">
        <v>0</v>
      </c>
      <c r="U81" s="290"/>
      <c r="V81" s="282">
        <v>0</v>
      </c>
      <c r="W81" s="290"/>
      <c r="X81" s="282">
        <v>0</v>
      </c>
      <c r="Y81" s="290"/>
      <c r="Z81" s="282">
        <v>0</v>
      </c>
      <c r="AA81" s="290"/>
      <c r="AB81" s="282">
        <v>0</v>
      </c>
      <c r="AC81" s="282">
        <v>0</v>
      </c>
    </row>
    <row r="82" spans="1:29" x14ac:dyDescent="0.25">
      <c r="A82" s="283" t="s">
        <v>598</v>
      </c>
      <c r="B82" s="284" t="s">
        <v>608</v>
      </c>
      <c r="C82" s="289"/>
      <c r="D82" s="290"/>
      <c r="E82" s="291"/>
      <c r="F82" s="291"/>
      <c r="G82" s="282">
        <v>0</v>
      </c>
      <c r="H82" s="282">
        <v>0</v>
      </c>
      <c r="I82" s="282"/>
      <c r="J82" s="282">
        <v>0</v>
      </c>
      <c r="K82" s="282"/>
      <c r="L82" s="282">
        <v>0</v>
      </c>
      <c r="M82" s="291"/>
      <c r="N82" s="282">
        <v>0</v>
      </c>
      <c r="O82" s="290"/>
      <c r="P82" s="282">
        <v>0</v>
      </c>
      <c r="Q82" s="290"/>
      <c r="R82" s="282">
        <v>0</v>
      </c>
      <c r="S82" s="290"/>
      <c r="T82" s="282">
        <v>0</v>
      </c>
      <c r="U82" s="290"/>
      <c r="V82" s="282">
        <v>0</v>
      </c>
      <c r="W82" s="290"/>
      <c r="X82" s="282">
        <v>0</v>
      </c>
      <c r="Y82" s="290"/>
      <c r="Z82" s="282">
        <v>0</v>
      </c>
      <c r="AA82" s="290"/>
      <c r="AB82" s="282">
        <v>0</v>
      </c>
      <c r="AC82" s="282">
        <v>0</v>
      </c>
    </row>
    <row r="83" spans="1:29" x14ac:dyDescent="0.25">
      <c r="A83" s="283" t="s">
        <v>599</v>
      </c>
      <c r="B83" s="284" t="s">
        <v>609</v>
      </c>
      <c r="C83" s="289"/>
      <c r="D83" s="290"/>
      <c r="E83" s="291"/>
      <c r="F83" s="291"/>
      <c r="G83" s="282">
        <v>0</v>
      </c>
      <c r="H83" s="282">
        <v>0</v>
      </c>
      <c r="I83" s="282"/>
      <c r="J83" s="282">
        <v>0</v>
      </c>
      <c r="K83" s="282"/>
      <c r="L83" s="282">
        <v>0</v>
      </c>
      <c r="M83" s="291"/>
      <c r="N83" s="282">
        <v>0</v>
      </c>
      <c r="O83" s="290"/>
      <c r="P83" s="282">
        <v>0</v>
      </c>
      <c r="Q83" s="290"/>
      <c r="R83" s="282">
        <v>0</v>
      </c>
      <c r="S83" s="290"/>
      <c r="T83" s="282">
        <v>0</v>
      </c>
      <c r="U83" s="290"/>
      <c r="V83" s="282">
        <v>0</v>
      </c>
      <c r="W83" s="290"/>
      <c r="X83" s="282">
        <v>0</v>
      </c>
      <c r="Y83" s="290"/>
      <c r="Z83" s="282">
        <v>0</v>
      </c>
      <c r="AA83" s="290"/>
      <c r="AB83" s="282">
        <v>0</v>
      </c>
      <c r="AC83" s="282">
        <v>0</v>
      </c>
    </row>
    <row r="84" spans="1:29" x14ac:dyDescent="0.25">
      <c r="A84" s="283" t="s">
        <v>600</v>
      </c>
      <c r="B84" s="284" t="s">
        <v>610</v>
      </c>
      <c r="C84" s="289"/>
      <c r="D84" s="290"/>
      <c r="E84" s="291"/>
      <c r="F84" s="291"/>
      <c r="G84" s="282">
        <v>0</v>
      </c>
      <c r="H84" s="282">
        <v>0</v>
      </c>
      <c r="I84" s="282"/>
      <c r="J84" s="282">
        <v>0</v>
      </c>
      <c r="K84" s="282"/>
      <c r="L84" s="282">
        <v>1</v>
      </c>
      <c r="M84" s="291"/>
      <c r="N84" s="282">
        <v>1</v>
      </c>
      <c r="O84" s="290"/>
      <c r="P84" s="282">
        <v>0</v>
      </c>
      <c r="Q84" s="290"/>
      <c r="R84" s="282">
        <v>0</v>
      </c>
      <c r="S84" s="290"/>
      <c r="T84" s="282">
        <v>0</v>
      </c>
      <c r="U84" s="290"/>
      <c r="V84" s="282">
        <v>0</v>
      </c>
      <c r="W84" s="290"/>
      <c r="X84" s="282">
        <v>0</v>
      </c>
      <c r="Y84" s="290"/>
      <c r="Z84" s="282">
        <v>0</v>
      </c>
      <c r="AA84" s="290"/>
      <c r="AB84" s="282">
        <v>1</v>
      </c>
      <c r="AC84" s="282">
        <v>1</v>
      </c>
    </row>
    <row r="85" spans="1:29" x14ac:dyDescent="0.25">
      <c r="A85" s="283" t="s">
        <v>601</v>
      </c>
      <c r="B85" s="284" t="s">
        <v>611</v>
      </c>
      <c r="C85" s="289"/>
      <c r="D85" s="290"/>
      <c r="E85" s="291"/>
      <c r="F85" s="291"/>
      <c r="G85" s="282">
        <v>0</v>
      </c>
      <c r="H85" s="282">
        <v>0</v>
      </c>
      <c r="I85" s="282"/>
      <c r="J85" s="282">
        <v>0</v>
      </c>
      <c r="K85" s="282"/>
      <c r="L85" s="282">
        <v>0</v>
      </c>
      <c r="M85" s="291"/>
      <c r="N85" s="282">
        <v>0</v>
      </c>
      <c r="O85" s="290"/>
      <c r="P85" s="282">
        <v>0</v>
      </c>
      <c r="Q85" s="290"/>
      <c r="R85" s="282">
        <v>0</v>
      </c>
      <c r="S85" s="290"/>
      <c r="T85" s="282">
        <v>0</v>
      </c>
      <c r="U85" s="290"/>
      <c r="V85" s="282">
        <v>0</v>
      </c>
      <c r="W85" s="290"/>
      <c r="X85" s="282">
        <v>0</v>
      </c>
      <c r="Y85" s="290"/>
      <c r="Z85" s="282">
        <v>0</v>
      </c>
      <c r="AA85" s="290"/>
      <c r="AB85" s="282">
        <v>0</v>
      </c>
      <c r="AC85" s="282">
        <v>0</v>
      </c>
    </row>
    <row r="86" spans="1:29" x14ac:dyDescent="0.25">
      <c r="A86" s="283" t="s">
        <v>602</v>
      </c>
      <c r="B86" s="284" t="s">
        <v>612</v>
      </c>
      <c r="C86" s="292"/>
      <c r="D86" s="290"/>
      <c r="E86" s="291"/>
      <c r="F86" s="291"/>
      <c r="G86" s="282">
        <v>0</v>
      </c>
      <c r="H86" s="282">
        <v>0</v>
      </c>
      <c r="I86" s="282"/>
      <c r="J86" s="282">
        <v>0</v>
      </c>
      <c r="K86" s="282"/>
      <c r="L86" s="282">
        <v>0</v>
      </c>
      <c r="M86" s="291"/>
      <c r="N86" s="282">
        <v>0</v>
      </c>
      <c r="O86" s="290"/>
      <c r="P86" s="282">
        <v>0</v>
      </c>
      <c r="Q86" s="290"/>
      <c r="R86" s="282">
        <v>0</v>
      </c>
      <c r="S86" s="290"/>
      <c r="T86" s="282">
        <v>0</v>
      </c>
      <c r="U86" s="290"/>
      <c r="V86" s="282">
        <v>0</v>
      </c>
      <c r="W86" s="290"/>
      <c r="X86" s="282">
        <v>0</v>
      </c>
      <c r="Y86" s="290"/>
      <c r="Z86" s="282">
        <v>0</v>
      </c>
      <c r="AA86" s="290"/>
      <c r="AB86" s="282">
        <v>0</v>
      </c>
      <c r="AC86" s="282">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ввод'!A11:AA11</f>
        <v>M_TP2000.PS.0075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 xml:space="preserve">                                                                                                                                                                 Реконструкция ПС 110 кВ ЯГП-1 (замена аккумуляторной батареи)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01" t="s">
        <v>506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517</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427</v>
      </c>
      <c r="J23" s="390" t="s">
        <v>428</v>
      </c>
      <c r="K23" s="390" t="s">
        <v>429</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14</v>
      </c>
      <c r="AG24" s="147" t="s">
        <v>13</v>
      </c>
      <c r="AH24" s="148" t="s">
        <v>3</v>
      </c>
      <c r="AI24" s="148"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L76" sqref="L7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7" t="str">
        <f>'1. паспорт местоположение'!A5:C5</f>
        <v>Год раскрытия информации: 2023 год</v>
      </c>
      <c r="B5" s="417"/>
      <c r="C5" s="75"/>
      <c r="D5" s="75"/>
      <c r="E5" s="75"/>
      <c r="F5" s="75"/>
      <c r="G5" s="75"/>
      <c r="H5" s="75"/>
    </row>
    <row r="6" spans="1:8" ht="18.75" x14ac:dyDescent="0.3">
      <c r="A6" s="152"/>
      <c r="B6" s="152"/>
      <c r="C6" s="152"/>
      <c r="D6" s="152"/>
      <c r="E6" s="152"/>
      <c r="F6" s="152"/>
      <c r="G6" s="152"/>
      <c r="H6" s="152"/>
    </row>
    <row r="7" spans="1:8" ht="18.75" x14ac:dyDescent="0.25">
      <c r="A7" s="309" t="s">
        <v>10</v>
      </c>
      <c r="B7" s="309"/>
      <c r="C7" s="151"/>
      <c r="D7" s="151"/>
      <c r="E7" s="151"/>
      <c r="F7" s="151"/>
      <c r="G7" s="151"/>
      <c r="H7" s="151"/>
    </row>
    <row r="8" spans="1:8" ht="18.75" x14ac:dyDescent="0.25">
      <c r="A8" s="151"/>
      <c r="B8" s="151"/>
      <c r="C8" s="151"/>
      <c r="D8" s="151"/>
      <c r="E8" s="151"/>
      <c r="F8" s="151"/>
      <c r="G8" s="151"/>
      <c r="H8" s="151"/>
    </row>
    <row r="9" spans="1:8" x14ac:dyDescent="0.25">
      <c r="A9" s="312" t="str">
        <f>'1. паспорт местоположение'!A9:C9</f>
        <v>АО "Россети Тюмень"</v>
      </c>
      <c r="B9" s="312"/>
      <c r="C9" s="149"/>
      <c r="D9" s="149"/>
      <c r="E9" s="149"/>
      <c r="F9" s="149"/>
      <c r="G9" s="149"/>
      <c r="H9" s="149"/>
    </row>
    <row r="10" spans="1:8" x14ac:dyDescent="0.25">
      <c r="A10" s="306" t="s">
        <v>9</v>
      </c>
      <c r="B10" s="30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11" t="str">
        <f>'7. Паспорт отчет о закупке'!A12:AV12</f>
        <v>M_TP2000.PS.0075</v>
      </c>
      <c r="B12" s="311"/>
      <c r="C12" s="149"/>
      <c r="D12" s="149"/>
      <c r="E12" s="149"/>
      <c r="F12" s="149"/>
      <c r="G12" s="149"/>
      <c r="H12" s="149"/>
    </row>
    <row r="13" spans="1:8" x14ac:dyDescent="0.25">
      <c r="A13" s="306" t="s">
        <v>8</v>
      </c>
      <c r="B13" s="306"/>
      <c r="C13" s="150"/>
      <c r="D13" s="150"/>
      <c r="E13" s="150"/>
      <c r="F13" s="150"/>
      <c r="G13" s="150"/>
      <c r="H13" s="150"/>
    </row>
    <row r="14" spans="1:8" ht="18.75" x14ac:dyDescent="0.25">
      <c r="A14" s="11"/>
      <c r="B14" s="11"/>
      <c r="C14" s="11"/>
      <c r="D14" s="11"/>
      <c r="E14" s="11"/>
      <c r="F14" s="11"/>
      <c r="G14" s="11"/>
      <c r="H14" s="11"/>
    </row>
    <row r="15" spans="1:8" x14ac:dyDescent="0.25">
      <c r="A15" s="312" t="str">
        <f>'1. паспорт местоположение'!A15:C15</f>
        <v xml:space="preserve">                                                                                                                                                                 Реконструкция ПС 110 кВ ЯГП-1 (замена аккумуляторной батареи)                                                                                                                                                              </v>
      </c>
      <c r="B15" s="312"/>
      <c r="C15" s="149"/>
      <c r="D15" s="149"/>
      <c r="E15" s="149"/>
      <c r="F15" s="149"/>
      <c r="G15" s="149"/>
      <c r="H15" s="149"/>
    </row>
    <row r="16" spans="1:8" x14ac:dyDescent="0.25">
      <c r="A16" s="306" t="s">
        <v>7</v>
      </c>
      <c r="B16" s="306"/>
      <c r="C16" s="150"/>
      <c r="D16" s="150"/>
      <c r="E16" s="150"/>
      <c r="F16" s="150"/>
      <c r="G16" s="150"/>
      <c r="H16" s="150"/>
    </row>
    <row r="17" spans="1:2" x14ac:dyDescent="0.25">
      <c r="B17" s="118"/>
    </row>
    <row r="18" spans="1:2" ht="33.75" customHeight="1" x14ac:dyDescent="0.25">
      <c r="A18" s="415" t="s">
        <v>507</v>
      </c>
      <c r="B18" s="416"/>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540</v>
      </c>
    </row>
    <row r="24" spans="1:2" ht="16.5" thickBot="1" x14ac:dyDescent="0.3">
      <c r="A24" s="120" t="s">
        <v>380</v>
      </c>
      <c r="B24" s="122" t="s">
        <v>575</v>
      </c>
    </row>
    <row r="25" spans="1:2" ht="16.5" thickBot="1" x14ac:dyDescent="0.3">
      <c r="A25" s="123" t="s">
        <v>381</v>
      </c>
      <c r="B25" s="121">
        <f>'3.3 паспорт описание'!C29</f>
        <v>2024</v>
      </c>
    </row>
    <row r="26" spans="1:2" ht="16.5" thickBot="1" x14ac:dyDescent="0.3">
      <c r="A26" s="124" t="s">
        <v>382</v>
      </c>
      <c r="B26" s="121" t="str">
        <f>'3.3 паспорт описание'!C30</f>
        <v>П</v>
      </c>
    </row>
    <row r="27" spans="1:2" ht="29.25" thickBot="1" x14ac:dyDescent="0.3">
      <c r="A27" s="132" t="s">
        <v>569</v>
      </c>
      <c r="B27" s="301">
        <v>10.42526</v>
      </c>
    </row>
    <row r="28" spans="1:2" ht="16.5" thickBot="1" x14ac:dyDescent="0.3">
      <c r="A28" s="127" t="s">
        <v>383</v>
      </c>
      <c r="B28" s="127" t="s">
        <v>570</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x14ac:dyDescent="0.25">
      <c r="A56" s="126" t="s">
        <v>402</v>
      </c>
      <c r="B56" s="412" t="s">
        <v>541</v>
      </c>
    </row>
    <row r="57" spans="1:2" x14ac:dyDescent="0.25">
      <c r="A57" s="130" t="s">
        <v>403</v>
      </c>
      <c r="B57" s="413"/>
    </row>
    <row r="58" spans="1:2" x14ac:dyDescent="0.25">
      <c r="A58" s="130" t="s">
        <v>404</v>
      </c>
      <c r="B58" s="413"/>
    </row>
    <row r="59" spans="1:2" x14ac:dyDescent="0.25">
      <c r="A59" s="130" t="s">
        <v>405</v>
      </c>
      <c r="B59" s="413"/>
    </row>
    <row r="60" spans="1:2" x14ac:dyDescent="0.25">
      <c r="A60" s="130" t="s">
        <v>406</v>
      </c>
      <c r="B60" s="413"/>
    </row>
    <row r="61" spans="1:2" ht="16.5" thickBot="1" x14ac:dyDescent="0.3">
      <c r="A61" s="131" t="s">
        <v>407</v>
      </c>
      <c r="B61" s="414"/>
    </row>
    <row r="62" spans="1:2" ht="30.75" thickBot="1" x14ac:dyDescent="0.3">
      <c r="A62" s="128" t="s">
        <v>408</v>
      </c>
      <c r="B62" s="129" t="s">
        <v>629</v>
      </c>
    </row>
    <row r="63" spans="1:2" ht="29.25" thickBot="1" x14ac:dyDescent="0.3">
      <c r="A63" s="123" t="s">
        <v>409</v>
      </c>
      <c r="B63" s="129" t="s">
        <v>629</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272" t="s">
        <v>576</v>
      </c>
    </row>
    <row r="68" spans="1:2" ht="16.5" thickBot="1" x14ac:dyDescent="0.3">
      <c r="A68" s="123" t="s">
        <v>413</v>
      </c>
      <c r="B68" s="135" t="s">
        <v>577</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578</v>
      </c>
    </row>
    <row r="73" spans="1:2" ht="28.5" x14ac:dyDescent="0.25">
      <c r="A73" s="126" t="s">
        <v>418</v>
      </c>
      <c r="B73" s="412"/>
    </row>
    <row r="74" spans="1:2" x14ac:dyDescent="0.25">
      <c r="A74" s="130" t="s">
        <v>419</v>
      </c>
      <c r="B74" s="413"/>
    </row>
    <row r="75" spans="1:2" x14ac:dyDescent="0.25">
      <c r="A75" s="130" t="s">
        <v>420</v>
      </c>
      <c r="B75" s="413"/>
    </row>
    <row r="76" spans="1:2" x14ac:dyDescent="0.25">
      <c r="A76" s="130" t="s">
        <v>421</v>
      </c>
      <c r="B76" s="413"/>
    </row>
    <row r="77" spans="1:2" x14ac:dyDescent="0.25">
      <c r="A77" s="130" t="s">
        <v>422</v>
      </c>
      <c r="B77" s="413"/>
    </row>
    <row r="78" spans="1:2" ht="16.5" thickBot="1" x14ac:dyDescent="0.3">
      <c r="A78" s="140" t="s">
        <v>423</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2023-04-15T11:44:49Z</dcterms:modified>
</cp:coreProperties>
</file>